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03.12 Кам Лен\Лениногорское\Аукцион\"/>
    </mc:Choice>
  </mc:AlternateContent>
  <bookViews>
    <workbookView xWindow="480" yWindow="105" windowWidth="27960" windowHeight="12015"/>
  </bookViews>
  <sheets>
    <sheet name="ЛОТЫ" sheetId="1" r:id="rId1"/>
  </sheets>
  <externalReferences>
    <externalReference r:id="rId2"/>
  </externalReferences>
  <definedNames>
    <definedName name="д1">[1]РУ!$K$1:$K$2</definedName>
    <definedName name="ЛУ">#REF!</definedName>
    <definedName name="_xlnm.Print_Area" localSheetId="0">ЛОТЫ!$A$1:$F$252</definedName>
  </definedNames>
  <calcPr calcId="162913"/>
</workbook>
</file>

<file path=xl/calcChain.xml><?xml version="1.0" encoding="utf-8"?>
<calcChain xmlns="http://schemas.openxmlformats.org/spreadsheetml/2006/main">
  <c r="F242" i="1" l="1"/>
  <c r="F241" i="1"/>
  <c r="F240" i="1"/>
  <c r="F239" i="1"/>
  <c r="F238" i="1"/>
  <c r="F237" i="1"/>
  <c r="F236" i="1"/>
  <c r="D247" i="1" s="1"/>
  <c r="F235" i="1"/>
  <c r="F234" i="1"/>
  <c r="F233" i="1"/>
  <c r="D245" i="1" s="1"/>
  <c r="F17" i="1"/>
  <c r="D29" i="1" s="1"/>
  <c r="F18" i="1"/>
  <c r="D30" i="1" s="1"/>
  <c r="F19" i="1"/>
  <c r="F20" i="1"/>
  <c r="F21" i="1"/>
  <c r="F22" i="1"/>
  <c r="F23" i="1"/>
  <c r="F24" i="1"/>
  <c r="F25" i="1"/>
  <c r="F26" i="1"/>
  <c r="D31" i="1"/>
  <c r="D32" i="1"/>
  <c r="F206" i="1"/>
  <c r="F205" i="1"/>
  <c r="F204" i="1"/>
  <c r="F203" i="1"/>
  <c r="F202" i="1"/>
  <c r="F201" i="1"/>
  <c r="F200" i="1"/>
  <c r="D211" i="1" s="1"/>
  <c r="F199" i="1"/>
  <c r="F198" i="1"/>
  <c r="F197" i="1"/>
  <c r="D209" i="1" s="1"/>
  <c r="F170" i="1"/>
  <c r="F169" i="1"/>
  <c r="F168" i="1"/>
  <c r="F167" i="1"/>
  <c r="F166" i="1"/>
  <c r="F165" i="1"/>
  <c r="F164" i="1"/>
  <c r="D175" i="1" s="1"/>
  <c r="F163" i="1"/>
  <c r="F162" i="1"/>
  <c r="F161" i="1"/>
  <c r="D173" i="1" s="1"/>
  <c r="F134" i="1"/>
  <c r="F133" i="1"/>
  <c r="F132" i="1"/>
  <c r="F131" i="1"/>
  <c r="F130" i="1"/>
  <c r="F129" i="1"/>
  <c r="F128" i="1"/>
  <c r="D139" i="1" s="1"/>
  <c r="F127" i="1"/>
  <c r="F126" i="1"/>
  <c r="F125" i="1"/>
  <c r="D137" i="1" s="1"/>
  <c r="F98" i="1"/>
  <c r="F97" i="1"/>
  <c r="F96" i="1"/>
  <c r="F95" i="1"/>
  <c r="F94" i="1"/>
  <c r="F93" i="1"/>
  <c r="F92" i="1"/>
  <c r="D103" i="1" s="1"/>
  <c r="F91" i="1"/>
  <c r="F90" i="1"/>
  <c r="F89" i="1"/>
  <c r="D101" i="1" s="1"/>
  <c r="F62" i="1"/>
  <c r="F61" i="1"/>
  <c r="F60" i="1"/>
  <c r="F59" i="1"/>
  <c r="F58" i="1"/>
  <c r="F57" i="1"/>
  <c r="F56" i="1"/>
  <c r="D67" i="1" s="1"/>
  <c r="F55" i="1"/>
  <c r="F54" i="1"/>
  <c r="F53" i="1"/>
  <c r="D65" i="1" s="1"/>
  <c r="D33" i="1" l="1"/>
  <c r="C35" i="1" s="1"/>
  <c r="D66" i="1"/>
  <c r="D246" i="1"/>
  <c r="D248" i="1"/>
  <c r="D249" i="1" s="1"/>
  <c r="C251" i="1" s="1"/>
  <c r="C252" i="1" s="1"/>
  <c r="D104" i="1"/>
  <c r="D176" i="1"/>
  <c r="D210" i="1"/>
  <c r="D212" i="1"/>
  <c r="D213" i="1" s="1"/>
  <c r="C215" i="1" s="1"/>
  <c r="C216" i="1" s="1"/>
  <c r="D174" i="1"/>
  <c r="D177" i="1" s="1"/>
  <c r="C179" i="1" s="1"/>
  <c r="C180" i="1" s="1"/>
  <c r="D140" i="1"/>
  <c r="D68" i="1"/>
  <c r="D69" i="1" s="1"/>
  <c r="C71" i="1" s="1"/>
  <c r="C72" i="1" s="1"/>
  <c r="D102" i="1"/>
  <c r="D105" i="1" s="1"/>
  <c r="C107" i="1" s="1"/>
  <c r="C108" i="1" s="1"/>
  <c r="D138" i="1"/>
  <c r="D141" i="1" l="1"/>
  <c r="C143" i="1" s="1"/>
  <c r="C144" i="1" s="1"/>
  <c r="C36" i="1"/>
</calcChain>
</file>

<file path=xl/sharedStrings.xml><?xml version="1.0" encoding="utf-8"?>
<sst xmlns="http://schemas.openxmlformats.org/spreadsheetml/2006/main" count="343" uniqueCount="60">
  <si>
    <t>Расчет начальной цены Лота на право заключения договора купли-продажи лесных насаждений 
с представителями малого и среднего предпринимательства</t>
  </si>
  <si>
    <t>Исходные данные:</t>
  </si>
  <si>
    <t>возраст</t>
  </si>
  <si>
    <t>Место расположения лесосеки</t>
  </si>
  <si>
    <t>Площадь лесного участка, га.</t>
  </si>
  <si>
    <t xml:space="preserve">Объем древесины, куб.м. </t>
  </si>
  <si>
    <t>стоимость 
за 1 куб.м., руб.</t>
  </si>
  <si>
    <t>Минимальная ставка платы, руб.</t>
  </si>
  <si>
    <t>Состав лесных насаждений</t>
  </si>
  <si>
    <t>способ рубки</t>
  </si>
  <si>
    <t>Сплошная</t>
  </si>
  <si>
    <t>Мероприятия</t>
  </si>
  <si>
    <t>Затраты на 
единицу 
работ</t>
  </si>
  <si>
    <t>Объем работ 
по регламенту</t>
  </si>
  <si>
    <t>Затраты 
всего</t>
  </si>
  <si>
    <t>Выполнение работ по отводу и таксации лесосеки</t>
  </si>
  <si>
    <t>га</t>
  </si>
  <si>
    <t>Прочистка и обновление противопожарных минерализованных полос</t>
  </si>
  <si>
    <t>км</t>
  </si>
  <si>
    <t>Устройство противопожарных минерализованных полос</t>
  </si>
  <si>
    <t>Очистка от захламленности</t>
  </si>
  <si>
    <t xml:space="preserve">Проведение рубок ухода за молодняками 
(осветления, прочистки) </t>
  </si>
  <si>
    <t>Содействие естественному восстановлению</t>
  </si>
  <si>
    <t>Создание лесных культур</t>
  </si>
  <si>
    <t>Подготовка почвы под лесные культуры</t>
  </si>
  <si>
    <t>Дополнение лесных культур</t>
  </si>
  <si>
    <t>Агротехнический уход</t>
  </si>
  <si>
    <t>Расчет коэффициента:</t>
  </si>
  <si>
    <t>Расчет коэффициентов</t>
  </si>
  <si>
    <t>K1=</t>
  </si>
  <si>
    <t>К2=</t>
  </si>
  <si>
    <t>К3=</t>
  </si>
  <si>
    <t>K4=</t>
  </si>
  <si>
    <t>K=</t>
  </si>
  <si>
    <t>Начальная цена Лота составит, руб.:</t>
  </si>
  <si>
    <t>за 1 куб.м., руб.</t>
  </si>
  <si>
    <t>8Лп2Б</t>
  </si>
  <si>
    <t>ГКУ "Лениногорское лесничество"</t>
  </si>
  <si>
    <t>Старо - Кувакское участковое лесничество</t>
  </si>
  <si>
    <t>8Ос2Лп</t>
  </si>
  <si>
    <t>кв. 6 выд. 9 лесосека 1</t>
  </si>
  <si>
    <t>кв. 6 выд. 9,23,24 лесосека 2</t>
  </si>
  <si>
    <t>кв. 9 выд. 25 лесосека 1</t>
  </si>
  <si>
    <t>кв. 61 выд. 48 лесосека 1</t>
  </si>
  <si>
    <t>Нижне - Чершилинское участковое лесничество</t>
  </si>
  <si>
    <t>кв. 80 выд. 5 лесосека 1</t>
  </si>
  <si>
    <t>кв. 80 выд.12 лесосека 2</t>
  </si>
  <si>
    <t>8ОС1ЛП1КЛ</t>
  </si>
  <si>
    <t>6ОС3ЛП1КЛ+Б</t>
  </si>
  <si>
    <t>7Ос3Лп</t>
  </si>
  <si>
    <t>Лениногорское участковое лесничество</t>
  </si>
  <si>
    <t>кв. 95 выд.11 лесосека 1</t>
  </si>
  <si>
    <t>7Б3Дн</t>
  </si>
  <si>
    <t>ЛОТ № 43</t>
  </si>
  <si>
    <t>ЛОТ № 44</t>
  </si>
  <si>
    <t>ЛОТ № 45</t>
  </si>
  <si>
    <t>ЛОТ № 46</t>
  </si>
  <si>
    <t>ЛОТ № 47</t>
  </si>
  <si>
    <t>ЛОТ № 48</t>
  </si>
  <si>
    <t>ЛОТ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</si>
</sst>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41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4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 tint="0.499984740745262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4">
    <xf numFmtId="0" fontId="0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5" fillId="5" borderId="4" applyNumberFormat="0" applyAlignment="0" applyProtection="0"/>
    <xf numFmtId="0" fontId="26" fillId="6" borderId="5" applyNumberFormat="0" applyAlignment="0" applyProtection="0"/>
    <xf numFmtId="0" fontId="27" fillId="6" borderId="4" applyNumberFormat="0" applyAlignment="0" applyProtection="0"/>
    <xf numFmtId="0" fontId="28" fillId="0" borderId="1" applyNumberFormat="0" applyFill="0" applyAlignment="0" applyProtection="0"/>
    <xf numFmtId="0" fontId="29" fillId="0" borderId="2" applyNumberFormat="0" applyFill="0" applyAlignment="0" applyProtection="0"/>
    <xf numFmtId="0" fontId="30" fillId="0" borderId="3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7" borderId="7" applyNumberFormat="0" applyAlignment="0" applyProtection="0"/>
    <xf numFmtId="0" fontId="33" fillId="4" borderId="0" applyNumberFormat="0" applyBorder="0" applyAlignment="0" applyProtection="0"/>
    <xf numFmtId="0" fontId="23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3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23" fillId="0" borderId="0"/>
    <xf numFmtId="0" fontId="2" fillId="0" borderId="0"/>
    <xf numFmtId="0" fontId="2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3" fillId="8" borderId="8" applyNumberFormat="0" applyFont="0" applyAlignment="0" applyProtection="0"/>
    <xf numFmtId="0" fontId="38" fillId="0" borderId="6" applyNumberFormat="0" applyFill="0" applyAlignment="0" applyProtection="0"/>
    <xf numFmtId="0" fontId="39" fillId="0" borderId="0" applyNumberFormat="0" applyFill="0" applyBorder="0" applyAlignment="0" applyProtection="0"/>
    <xf numFmtId="0" fontId="40" fillId="2" borderId="0" applyNumberFormat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5" fillId="0" borderId="0" xfId="0" applyFont="1" applyFill="1" applyAlignment="1">
      <alignment wrapText="1"/>
    </xf>
    <xf numFmtId="0" fontId="6" fillId="33" borderId="0" xfId="0" applyFont="1" applyFill="1" applyAlignment="1">
      <alignment horizontal="center" vertical="center"/>
    </xf>
    <xf numFmtId="0" fontId="8" fillId="33" borderId="0" xfId="0" applyFont="1" applyFill="1" applyAlignment="1">
      <alignment horizontal="center" vertical="center"/>
    </xf>
    <xf numFmtId="0" fontId="9" fillId="33" borderId="0" xfId="0" applyFont="1" applyFill="1" applyAlignment="1">
      <alignment horizontal="center" vertical="center"/>
    </xf>
    <xf numFmtId="0" fontId="10" fillId="33" borderId="0" xfId="0" applyFont="1" applyFill="1" applyAlignment="1">
      <alignment horizontal="center" vertical="center"/>
    </xf>
    <xf numFmtId="0" fontId="6" fillId="33" borderId="0" xfId="0" applyFont="1" applyFill="1" applyBorder="1" applyAlignment="1">
      <alignment horizontal="center" vertical="center"/>
    </xf>
    <xf numFmtId="0" fontId="11" fillId="33" borderId="17" xfId="0" applyFont="1" applyFill="1" applyBorder="1" applyAlignment="1">
      <alignment horizontal="center" vertical="center"/>
    </xf>
    <xf numFmtId="4" fontId="13" fillId="34" borderId="16" xfId="0" applyNumberFormat="1" applyFont="1" applyFill="1" applyBorder="1" applyAlignment="1">
      <alignment horizontal="center" vertical="center"/>
    </xf>
    <xf numFmtId="4" fontId="10" fillId="33" borderId="0" xfId="0" applyNumberFormat="1" applyFont="1" applyFill="1" applyBorder="1" applyAlignment="1">
      <alignment horizontal="center" vertical="center"/>
    </xf>
    <xf numFmtId="0" fontId="11" fillId="33" borderId="12" xfId="0" applyFont="1" applyFill="1" applyBorder="1" applyAlignment="1">
      <alignment horizontal="center" vertical="center"/>
    </xf>
    <xf numFmtId="3" fontId="13" fillId="34" borderId="10" xfId="0" applyNumberFormat="1" applyFont="1" applyFill="1" applyBorder="1" applyAlignment="1">
      <alignment horizontal="center" vertical="center"/>
    </xf>
    <xf numFmtId="4" fontId="13" fillId="34" borderId="10" xfId="0" applyNumberFormat="1" applyFont="1" applyFill="1" applyBorder="1" applyAlignment="1">
      <alignment horizontal="center" vertical="center"/>
    </xf>
    <xf numFmtId="0" fontId="7" fillId="33" borderId="0" xfId="0" applyFont="1" applyFill="1" applyBorder="1" applyAlignment="1">
      <alignment horizontal="center" vertical="center"/>
    </xf>
    <xf numFmtId="4" fontId="6" fillId="33" borderId="0" xfId="0" applyNumberFormat="1" applyFont="1" applyFill="1" applyBorder="1" applyAlignment="1">
      <alignment horizontal="center" vertical="center"/>
    </xf>
    <xf numFmtId="4" fontId="10" fillId="33" borderId="0" xfId="0" applyNumberFormat="1" applyFont="1" applyFill="1" applyAlignment="1">
      <alignment horizontal="center" vertical="center"/>
    </xf>
    <xf numFmtId="0" fontId="15" fillId="33" borderId="10" xfId="0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0" fontId="17" fillId="34" borderId="10" xfId="0" applyFont="1" applyFill="1" applyBorder="1" applyAlignment="1">
      <alignment horizontal="center" vertical="center"/>
    </xf>
    <xf numFmtId="4" fontId="20" fillId="34" borderId="10" xfId="0" applyNumberFormat="1" applyFont="1" applyFill="1" applyBorder="1" applyAlignment="1">
      <alignment horizontal="right" vertical="center" wrapText="1"/>
    </xf>
    <xf numFmtId="4" fontId="11" fillId="33" borderId="10" xfId="0" applyNumberFormat="1" applyFont="1" applyFill="1" applyBorder="1" applyAlignment="1">
      <alignment horizontal="center" vertical="center" wrapText="1"/>
    </xf>
    <xf numFmtId="4" fontId="20" fillId="33" borderId="10" xfId="0" applyNumberFormat="1" applyFont="1" applyFill="1" applyBorder="1" applyAlignment="1">
      <alignment horizontal="right" vertical="center" wrapText="1"/>
    </xf>
    <xf numFmtId="0" fontId="6" fillId="33" borderId="0" xfId="0" applyFont="1" applyFill="1" applyBorder="1" applyAlignment="1">
      <alignment horizontal="center" vertical="center" wrapText="1"/>
    </xf>
    <xf numFmtId="43" fontId="11" fillId="33" borderId="0" xfId="0" applyNumberFormat="1" applyFont="1" applyFill="1" applyBorder="1" applyAlignment="1">
      <alignment horizontal="center" vertical="center" wrapText="1"/>
    </xf>
    <xf numFmtId="2" fontId="6" fillId="33" borderId="0" xfId="0" applyNumberFormat="1" applyFont="1" applyFill="1" applyBorder="1" applyAlignment="1">
      <alignment horizontal="center" vertical="center"/>
    </xf>
    <xf numFmtId="0" fontId="10" fillId="33" borderId="0" xfId="0" applyFont="1" applyFill="1" applyBorder="1" applyAlignment="1">
      <alignment horizontal="center" vertical="center"/>
    </xf>
    <xf numFmtId="0" fontId="21" fillId="33" borderId="21" xfId="0" applyFont="1" applyFill="1" applyBorder="1" applyAlignment="1">
      <alignment horizontal="center" vertical="center"/>
    </xf>
    <xf numFmtId="2" fontId="6" fillId="33" borderId="21" xfId="0" applyNumberFormat="1" applyFont="1" applyFill="1" applyBorder="1" applyAlignment="1">
      <alignment horizontal="center" vertical="center"/>
    </xf>
    <xf numFmtId="0" fontId="8" fillId="33" borderId="13" xfId="0" applyFont="1" applyFill="1" applyBorder="1" applyAlignment="1">
      <alignment horizontal="center" vertical="center"/>
    </xf>
    <xf numFmtId="2" fontId="8" fillId="33" borderId="13" xfId="0" applyNumberFormat="1" applyFont="1" applyFill="1" applyBorder="1" applyAlignment="1">
      <alignment horizontal="center" vertical="center"/>
    </xf>
    <xf numFmtId="2" fontId="8" fillId="33" borderId="0" xfId="0" applyNumberFormat="1" applyFont="1" applyFill="1" applyAlignment="1">
      <alignment horizontal="center" vertical="center"/>
    </xf>
    <xf numFmtId="4" fontId="6" fillId="33" borderId="0" xfId="0" applyNumberFormat="1" applyFont="1" applyFill="1" applyAlignment="1">
      <alignment horizontal="center" vertical="center"/>
    </xf>
    <xf numFmtId="0" fontId="6" fillId="33" borderId="0" xfId="0" applyFont="1" applyFill="1" applyAlignment="1">
      <alignment horizontal="center"/>
    </xf>
    <xf numFmtId="0" fontId="9" fillId="33" borderId="0" xfId="0" applyFont="1" applyFill="1" applyAlignment="1">
      <alignment horizontal="center"/>
    </xf>
    <xf numFmtId="0" fontId="7" fillId="33" borderId="0" xfId="0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21" fillId="33" borderId="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left" vertical="center" wrapText="1"/>
    </xf>
    <xf numFmtId="0" fontId="21" fillId="33" borderId="0" xfId="0" applyFont="1" applyFill="1" applyBorder="1" applyAlignment="1">
      <alignment horizontal="center" vertical="center"/>
    </xf>
    <xf numFmtId="4" fontId="9" fillId="33" borderId="0" xfId="0" applyNumberFormat="1" applyFont="1" applyFill="1" applyAlignment="1">
      <alignment horizontal="center"/>
    </xf>
    <xf numFmtId="4" fontId="6" fillId="33" borderId="0" xfId="0" applyNumberFormat="1" applyFont="1" applyFill="1" applyBorder="1" applyAlignment="1">
      <alignment horizontal="center"/>
    </xf>
    <xf numFmtId="4" fontId="14" fillId="33" borderId="18" xfId="0" applyNumberFormat="1" applyFont="1" applyFill="1" applyBorder="1" applyAlignment="1">
      <alignment horizontal="center" vertical="center" wrapText="1"/>
    </xf>
    <xf numFmtId="4" fontId="14" fillId="33" borderId="19" xfId="0" applyNumberFormat="1" applyFont="1" applyFill="1" applyBorder="1" applyAlignment="1">
      <alignment horizontal="center" vertical="center" wrapText="1"/>
    </xf>
    <xf numFmtId="4" fontId="14" fillId="33" borderId="17" xfId="0" applyNumberFormat="1" applyFont="1" applyFill="1" applyBorder="1" applyAlignment="1">
      <alignment horizontal="center" vertical="center" wrapText="1"/>
    </xf>
    <xf numFmtId="4" fontId="14" fillId="33" borderId="20" xfId="0" applyNumberFormat="1" applyFont="1" applyFill="1" applyBorder="1" applyAlignment="1">
      <alignment horizontal="center" vertical="center" wrapText="1"/>
    </xf>
    <xf numFmtId="2" fontId="6" fillId="33" borderId="11" xfId="0" applyNumberFormat="1" applyFont="1" applyFill="1" applyBorder="1" applyAlignment="1">
      <alignment horizontal="center" vertical="center"/>
    </xf>
    <xf numFmtId="2" fontId="6" fillId="33" borderId="16" xfId="0" applyNumberFormat="1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  <xf numFmtId="0" fontId="3" fillId="33" borderId="0" xfId="0" applyFont="1" applyFill="1" applyAlignment="1">
      <alignment horizontal="center" wrapText="1"/>
    </xf>
    <xf numFmtId="0" fontId="6" fillId="33" borderId="0" xfId="0" applyFont="1" applyFill="1" applyAlignment="1">
      <alignment horizontal="center" vertical="center" wrapText="1"/>
    </xf>
    <xf numFmtId="0" fontId="11" fillId="33" borderId="11" xfId="0" applyFont="1" applyFill="1" applyBorder="1" applyAlignment="1">
      <alignment horizontal="center" vertical="center"/>
    </xf>
    <xf numFmtId="0" fontId="11" fillId="33" borderId="15" xfId="0" applyFont="1" applyFill="1" applyBorder="1" applyAlignment="1">
      <alignment horizontal="center" vertical="center"/>
    </xf>
    <xf numFmtId="0" fontId="11" fillId="33" borderId="16" xfId="0" applyFont="1" applyFill="1" applyBorder="1" applyAlignment="1">
      <alignment horizontal="center" vertical="center"/>
    </xf>
    <xf numFmtId="0" fontId="12" fillId="34" borderId="12" xfId="0" applyFont="1" applyFill="1" applyBorder="1" applyAlignment="1">
      <alignment horizontal="center" vertical="center" wrapText="1"/>
    </xf>
    <xf numFmtId="0" fontId="12" fillId="34" borderId="13" xfId="0" applyFont="1" applyFill="1" applyBorder="1" applyAlignment="1">
      <alignment horizontal="center" vertical="center" wrapText="1"/>
    </xf>
    <xf numFmtId="0" fontId="12" fillId="34" borderId="14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4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center" vertical="center"/>
    </xf>
    <xf numFmtId="0" fontId="18" fillId="33" borderId="14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</cellXfs>
  <cellStyles count="6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ейтральный 2" xfId="34"/>
    <cellStyle name="Обычный" xfId="0" builtinId="0"/>
    <cellStyle name="Обычный 15 2 2" xfId="35"/>
    <cellStyle name="Обычный 2" xfId="36"/>
    <cellStyle name="Обычный 2 2" xfId="37"/>
    <cellStyle name="Обычный 2 3" xfId="38"/>
    <cellStyle name="Обычный 2 3 2" xfId="39"/>
    <cellStyle name="Обычный 2 3 3" xfId="40"/>
    <cellStyle name="Обычный 2 3 4" xfId="41"/>
    <cellStyle name="Обычный 2 3 5" xfId="42"/>
    <cellStyle name="Обычный 2 3 6" xfId="43"/>
    <cellStyle name="Обычный 2 3 7" xfId="44"/>
    <cellStyle name="Обычный 3" xfId="45"/>
    <cellStyle name="Обычный 3 6 2" xfId="46"/>
    <cellStyle name="Обычный 4" xfId="47"/>
    <cellStyle name="Обычный 4 2" xfId="48"/>
    <cellStyle name="Обычный 5" xfId="49"/>
    <cellStyle name="Обычный 5 2" xfId="50"/>
    <cellStyle name="Обычный 6" xfId="51"/>
    <cellStyle name="Обычный 6 2" xfId="52"/>
    <cellStyle name="Обычный 7" xfId="53"/>
    <cellStyle name="Обычный 7 2" xfId="54"/>
    <cellStyle name="Обычный 8" xfId="55"/>
    <cellStyle name="Обычный 9" xfId="56"/>
    <cellStyle name="Обычный 9 2" xfId="57"/>
    <cellStyle name="Плохой 2" xfId="58"/>
    <cellStyle name="Пояснение 2" xfId="59"/>
    <cellStyle name="Примечание 2" xfId="60"/>
    <cellStyle name="Связанная ячейка 2" xfId="61"/>
    <cellStyle name="Текст предупреждения 2" xfId="62"/>
    <cellStyle name="Хороший 2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72;&#1080;&#1096;&#1077;&#1074;&#1086;%20&#1072;&#1091;&#1082;&#1094;&#1080;&#1086;&#1085;/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</sheetPr>
  <dimension ref="A2:W252"/>
  <sheetViews>
    <sheetView tabSelected="1" view="pageBreakPreview" topLeftCell="A178" zoomScaleNormal="55" zoomScaleSheetLayoutView="100" zoomScalePageLayoutView="40" workbookViewId="0">
      <selection activeCell="C150" sqref="C150:F150"/>
    </sheetView>
  </sheetViews>
  <sheetFormatPr defaultRowHeight="23.1" customHeight="1" x14ac:dyDescent="0.25"/>
  <cols>
    <col min="1" max="1" width="37.28515625" style="36" customWidth="1"/>
    <col min="2" max="2" width="62.28515625" style="36" customWidth="1"/>
    <col min="3" max="3" width="25.85546875" style="36" customWidth="1"/>
    <col min="4" max="4" width="15" style="36" customWidth="1"/>
    <col min="5" max="5" width="7.42578125" style="36" customWidth="1"/>
    <col min="6" max="6" width="25.140625" style="36" customWidth="1"/>
    <col min="7" max="23" width="9.140625" style="1"/>
    <col min="24" max="16384" width="9.140625" style="37"/>
  </cols>
  <sheetData>
    <row r="2" spans="1:12" ht="54.95" customHeight="1" x14ac:dyDescent="0.8">
      <c r="A2" s="56" t="s">
        <v>53</v>
      </c>
      <c r="B2" s="56"/>
      <c r="C2" s="56"/>
      <c r="D2" s="56"/>
      <c r="E2" s="56"/>
      <c r="F2" s="56"/>
      <c r="G2" s="2"/>
      <c r="H2" s="2"/>
      <c r="I2" s="2"/>
      <c r="J2" s="2"/>
      <c r="K2" s="2"/>
      <c r="L2" s="2"/>
    </row>
    <row r="3" spans="1:12" ht="45.95" customHeight="1" x14ac:dyDescent="0.45">
      <c r="A3" s="57" t="s">
        <v>0</v>
      </c>
      <c r="B3" s="57"/>
      <c r="C3" s="57"/>
      <c r="D3" s="57"/>
      <c r="E3" s="57"/>
      <c r="F3" s="57"/>
      <c r="G3" s="2"/>
      <c r="H3" s="2"/>
      <c r="I3" s="2"/>
      <c r="J3" s="2"/>
      <c r="K3" s="2"/>
      <c r="L3" s="2"/>
    </row>
    <row r="4" spans="1:12" ht="30" customHeight="1" x14ac:dyDescent="0.25">
      <c r="A4" s="3"/>
      <c r="B4" s="4" t="s">
        <v>1</v>
      </c>
      <c r="C4" s="5"/>
      <c r="D4" s="3"/>
      <c r="E4" s="3"/>
      <c r="F4" s="6"/>
    </row>
    <row r="5" spans="1:12" ht="23.1" customHeight="1" x14ac:dyDescent="0.25">
      <c r="A5" s="7"/>
      <c r="B5" s="58" t="s">
        <v>3</v>
      </c>
      <c r="C5" s="61" t="s">
        <v>37</v>
      </c>
      <c r="D5" s="62"/>
      <c r="E5" s="62"/>
      <c r="F5" s="63"/>
    </row>
    <row r="6" spans="1:12" ht="23.1" customHeight="1" x14ac:dyDescent="0.25">
      <c r="A6" s="7"/>
      <c r="B6" s="59"/>
      <c r="C6" s="61" t="s">
        <v>38</v>
      </c>
      <c r="D6" s="62"/>
      <c r="E6" s="62"/>
      <c r="F6" s="63"/>
    </row>
    <row r="7" spans="1:12" ht="23.1" customHeight="1" x14ac:dyDescent="0.25">
      <c r="A7" s="7"/>
      <c r="B7" s="60"/>
      <c r="C7" s="61" t="s">
        <v>40</v>
      </c>
      <c r="D7" s="62"/>
      <c r="E7" s="62"/>
      <c r="F7" s="63"/>
    </row>
    <row r="8" spans="1:12" ht="23.1" customHeight="1" x14ac:dyDescent="0.25">
      <c r="A8" s="3"/>
      <c r="B8" s="8" t="s">
        <v>4</v>
      </c>
      <c r="C8" s="9">
        <v>9.6</v>
      </c>
      <c r="D8" s="10"/>
      <c r="E8" s="7"/>
      <c r="F8" s="6"/>
    </row>
    <row r="9" spans="1:12" ht="23.1" customHeight="1" x14ac:dyDescent="0.25">
      <c r="A9" s="3"/>
      <c r="B9" s="11" t="s">
        <v>5</v>
      </c>
      <c r="C9" s="12">
        <v>1400</v>
      </c>
      <c r="D9" s="48" t="s">
        <v>6</v>
      </c>
      <c r="E9" s="49"/>
      <c r="F9" s="52">
        <v>25.926121372031663</v>
      </c>
    </row>
    <row r="10" spans="1:12" ht="23.1" customHeight="1" x14ac:dyDescent="0.25">
      <c r="A10" s="3"/>
      <c r="B10" s="11" t="s">
        <v>7</v>
      </c>
      <c r="C10" s="13">
        <v>19058.099999999999</v>
      </c>
      <c r="D10" s="50"/>
      <c r="E10" s="51"/>
      <c r="F10" s="53"/>
    </row>
    <row r="11" spans="1:12" ht="23.1" customHeight="1" x14ac:dyDescent="0.25">
      <c r="A11" s="3"/>
      <c r="B11" s="14"/>
      <c r="C11" s="15"/>
      <c r="D11" s="16"/>
      <c r="E11" s="3"/>
      <c r="F11" s="6"/>
    </row>
    <row r="12" spans="1:12" ht="23.1" customHeight="1" x14ac:dyDescent="0.25">
      <c r="A12" s="3"/>
      <c r="B12" s="17" t="s">
        <v>8</v>
      </c>
      <c r="C12" s="18" t="s">
        <v>39</v>
      </c>
      <c r="D12" s="3"/>
      <c r="E12" s="3"/>
      <c r="F12" s="6"/>
    </row>
    <row r="13" spans="1:12" ht="23.1" customHeight="1" x14ac:dyDescent="0.25">
      <c r="A13" s="3"/>
      <c r="B13" s="17" t="s">
        <v>2</v>
      </c>
      <c r="C13" s="18">
        <v>65</v>
      </c>
      <c r="D13" s="3"/>
      <c r="E13" s="3"/>
      <c r="F13" s="6"/>
    </row>
    <row r="14" spans="1:12" ht="23.1" customHeight="1" x14ac:dyDescent="0.25">
      <c r="A14" s="3"/>
      <c r="B14" s="17" t="s">
        <v>9</v>
      </c>
      <c r="C14" s="19" t="s">
        <v>10</v>
      </c>
      <c r="D14" s="3"/>
      <c r="E14" s="3"/>
      <c r="F14" s="6"/>
    </row>
    <row r="15" spans="1:12" ht="23.1" customHeight="1" x14ac:dyDescent="0.25">
      <c r="A15" s="3"/>
      <c r="B15" s="3"/>
      <c r="C15" s="3"/>
      <c r="D15" s="3"/>
      <c r="E15" s="3"/>
      <c r="F15" s="6"/>
    </row>
    <row r="16" spans="1:12" ht="50.1" customHeight="1" x14ac:dyDescent="0.25">
      <c r="A16" s="66" t="s">
        <v>11</v>
      </c>
      <c r="B16" s="67"/>
      <c r="C16" s="42" t="s">
        <v>12</v>
      </c>
      <c r="D16" s="68" t="s">
        <v>13</v>
      </c>
      <c r="E16" s="69"/>
      <c r="F16" s="42" t="s">
        <v>14</v>
      </c>
    </row>
    <row r="17" spans="1:6" ht="23.1" customHeight="1" x14ac:dyDescent="0.25">
      <c r="A17" s="64" t="s">
        <v>15</v>
      </c>
      <c r="B17" s="65"/>
      <c r="C17" s="20">
        <v>50.01</v>
      </c>
      <c r="D17" s="20">
        <v>9.6</v>
      </c>
      <c r="E17" s="21" t="s">
        <v>16</v>
      </c>
      <c r="F17" s="22">
        <f t="shared" ref="F17:F24" si="0">C17*D17</f>
        <v>480.09599999999995</v>
      </c>
    </row>
    <row r="18" spans="1:6" ht="23.1" customHeight="1" x14ac:dyDescent="0.25">
      <c r="A18" s="64" t="s">
        <v>17</v>
      </c>
      <c r="B18" s="65"/>
      <c r="C18" s="20">
        <v>189.45</v>
      </c>
      <c r="D18" s="20">
        <v>2.4500000000000002</v>
      </c>
      <c r="E18" s="21" t="s">
        <v>18</v>
      </c>
      <c r="F18" s="22">
        <f t="shared" si="0"/>
        <v>464.15250000000003</v>
      </c>
    </row>
    <row r="19" spans="1:6" ht="23.1" customHeight="1" x14ac:dyDescent="0.25">
      <c r="A19" s="64" t="s">
        <v>19</v>
      </c>
      <c r="B19" s="65"/>
      <c r="C19" s="20">
        <v>762.99</v>
      </c>
      <c r="D19" s="20">
        <v>2.4500000000000002</v>
      </c>
      <c r="E19" s="21" t="s">
        <v>18</v>
      </c>
      <c r="F19" s="22">
        <f t="shared" si="0"/>
        <v>1869.3255000000001</v>
      </c>
    </row>
    <row r="20" spans="1:6" ht="23.1" customHeight="1" x14ac:dyDescent="0.25">
      <c r="A20" s="64" t="s">
        <v>20</v>
      </c>
      <c r="B20" s="65"/>
      <c r="C20" s="20">
        <v>1409.04</v>
      </c>
      <c r="D20" s="20"/>
      <c r="E20" s="21" t="s">
        <v>16</v>
      </c>
      <c r="F20" s="22">
        <f t="shared" si="0"/>
        <v>0</v>
      </c>
    </row>
    <row r="21" spans="1:6" ht="45.95" customHeight="1" x14ac:dyDescent="0.25">
      <c r="A21" s="64" t="s">
        <v>21</v>
      </c>
      <c r="B21" s="65"/>
      <c r="C21" s="20">
        <v>5358.15</v>
      </c>
      <c r="D21" s="20">
        <v>9.6</v>
      </c>
      <c r="E21" s="21" t="s">
        <v>16</v>
      </c>
      <c r="F21" s="22">
        <f t="shared" si="0"/>
        <v>51438.239999999998</v>
      </c>
    </row>
    <row r="22" spans="1:6" ht="23.1" customHeight="1" x14ac:dyDescent="0.25">
      <c r="A22" s="64" t="s">
        <v>22</v>
      </c>
      <c r="B22" s="65"/>
      <c r="C22" s="20">
        <v>246.53</v>
      </c>
      <c r="D22" s="20">
        <v>9.6</v>
      </c>
      <c r="E22" s="21" t="s">
        <v>16</v>
      </c>
      <c r="F22" s="22">
        <f t="shared" si="0"/>
        <v>2366.6880000000001</v>
      </c>
    </row>
    <row r="23" spans="1:6" ht="23.1" customHeight="1" x14ac:dyDescent="0.25">
      <c r="A23" s="64" t="s">
        <v>23</v>
      </c>
      <c r="B23" s="65"/>
      <c r="C23" s="20">
        <v>4374.5</v>
      </c>
      <c r="D23" s="20"/>
      <c r="E23" s="21" t="s">
        <v>16</v>
      </c>
      <c r="F23" s="22">
        <f t="shared" si="0"/>
        <v>0</v>
      </c>
    </row>
    <row r="24" spans="1:6" ht="23.1" customHeight="1" x14ac:dyDescent="0.25">
      <c r="A24" s="64" t="s">
        <v>24</v>
      </c>
      <c r="B24" s="65"/>
      <c r="C24" s="20">
        <v>1282.45</v>
      </c>
      <c r="D24" s="20"/>
      <c r="E24" s="21" t="s">
        <v>16</v>
      </c>
      <c r="F24" s="22">
        <f t="shared" si="0"/>
        <v>0</v>
      </c>
    </row>
    <row r="25" spans="1:6" ht="23.1" customHeight="1" x14ac:dyDescent="0.25">
      <c r="A25" s="64" t="s">
        <v>25</v>
      </c>
      <c r="B25" s="65"/>
      <c r="C25" s="20">
        <v>1000.47</v>
      </c>
      <c r="D25" s="20"/>
      <c r="E25" s="21" t="s">
        <v>16</v>
      </c>
      <c r="F25" s="22">
        <f>C25*D25</f>
        <v>0</v>
      </c>
    </row>
    <row r="26" spans="1:6" ht="23.1" customHeight="1" x14ac:dyDescent="0.25">
      <c r="A26" s="64" t="s">
        <v>26</v>
      </c>
      <c r="B26" s="65"/>
      <c r="C26" s="20">
        <v>718.61</v>
      </c>
      <c r="D26" s="20"/>
      <c r="E26" s="21" t="s">
        <v>16</v>
      </c>
      <c r="F26" s="22">
        <f>C26*D26</f>
        <v>0</v>
      </c>
    </row>
    <row r="27" spans="1:6" ht="23.1" customHeight="1" x14ac:dyDescent="0.25">
      <c r="A27" s="3"/>
      <c r="B27" s="23"/>
      <c r="C27" s="23"/>
      <c r="D27" s="24"/>
      <c r="E27" s="24"/>
      <c r="F27" s="6"/>
    </row>
    <row r="28" spans="1:6" ht="23.1" customHeight="1" x14ac:dyDescent="0.25">
      <c r="A28" s="3"/>
      <c r="B28" s="4" t="s">
        <v>27</v>
      </c>
      <c r="C28" s="5"/>
      <c r="D28" s="3"/>
      <c r="E28" s="3"/>
      <c r="F28" s="6"/>
    </row>
    <row r="29" spans="1:6" ht="23.1" customHeight="1" x14ac:dyDescent="0.25">
      <c r="A29" s="3"/>
      <c r="B29" s="45" t="s">
        <v>28</v>
      </c>
      <c r="C29" s="43" t="s">
        <v>29</v>
      </c>
      <c r="D29" s="25">
        <f>IF(F17&gt;0,ROUND((F17+C10)/C10,2),0)</f>
        <v>1.03</v>
      </c>
      <c r="E29" s="25"/>
      <c r="F29" s="7"/>
    </row>
    <row r="30" spans="1:6" ht="23.1" customHeight="1" x14ac:dyDescent="0.25">
      <c r="A30" s="3"/>
      <c r="B30" s="45"/>
      <c r="C30" s="43" t="s">
        <v>30</v>
      </c>
      <c r="D30" s="25">
        <f>IF(SUM(F18:F19)&gt;0,ROUND((F18+F19+C10)/C10,2),0)</f>
        <v>1.1200000000000001</v>
      </c>
      <c r="E30" s="25"/>
      <c r="F30" s="26"/>
    </row>
    <row r="31" spans="1:6" ht="23.1" customHeight="1" x14ac:dyDescent="0.25">
      <c r="A31" s="3"/>
      <c r="B31" s="45"/>
      <c r="C31" s="43" t="s">
        <v>31</v>
      </c>
      <c r="D31" s="25">
        <f>IF(F20&gt;0,ROUND((F20+C10)/C10,2),0)</f>
        <v>0</v>
      </c>
      <c r="E31" s="7"/>
      <c r="F31" s="26"/>
    </row>
    <row r="32" spans="1:6" ht="23.1" customHeight="1" x14ac:dyDescent="0.25">
      <c r="A32" s="3"/>
      <c r="B32" s="45"/>
      <c r="C32" s="27" t="s">
        <v>32</v>
      </c>
      <c r="D32" s="28">
        <f>IF(SUM(F21:F26)&gt;0,ROUND((SUM(F21:F26)+C10)/C10,2),0)</f>
        <v>3.82</v>
      </c>
      <c r="E32" s="7"/>
      <c r="F32" s="26"/>
    </row>
    <row r="33" spans="1:12" ht="23.1" customHeight="1" x14ac:dyDescent="0.25">
      <c r="A33" s="3"/>
      <c r="B33" s="3"/>
      <c r="C33" s="29" t="s">
        <v>33</v>
      </c>
      <c r="D33" s="30">
        <f>SUM(D29:D32)-IF(VALUE(COUNTIF(D29:D32,"&gt;0"))=4,3,0)-IF(VALUE(COUNTIF(D29:D32,"&gt;0"))=3,2,0)-IF(VALUE(COUNTIF(D29:D32,"&gt;0"))=2,1,0)</f>
        <v>3.9700000000000006</v>
      </c>
      <c r="E33" s="31"/>
      <c r="F33" s="6"/>
    </row>
    <row r="34" spans="1:12" ht="23.1" customHeight="1" x14ac:dyDescent="0.25">
      <c r="A34" s="3"/>
      <c r="B34" s="3"/>
      <c r="C34" s="3"/>
      <c r="D34" s="32"/>
      <c r="E34" s="3"/>
      <c r="F34" s="6"/>
    </row>
    <row r="35" spans="1:12" ht="23.1" customHeight="1" x14ac:dyDescent="0.35">
      <c r="A35" s="33"/>
      <c r="B35" s="34" t="s">
        <v>34</v>
      </c>
      <c r="C35" s="46">
        <f>D33*C10</f>
        <v>75660.657000000007</v>
      </c>
      <c r="D35" s="46"/>
      <c r="E35" s="3"/>
      <c r="F35" s="6"/>
    </row>
    <row r="36" spans="1:12" ht="23.1" customHeight="1" x14ac:dyDescent="0.3">
      <c r="A36" s="3"/>
      <c r="B36" s="35" t="s">
        <v>35</v>
      </c>
      <c r="C36" s="47">
        <f>C35/C9</f>
        <v>54.043326428571433</v>
      </c>
      <c r="D36" s="47"/>
      <c r="E36" s="3"/>
      <c r="F36" s="3"/>
    </row>
    <row r="38" spans="1:12" ht="54.95" customHeight="1" x14ac:dyDescent="0.8">
      <c r="A38" s="56" t="s">
        <v>54</v>
      </c>
      <c r="B38" s="56"/>
      <c r="C38" s="56"/>
      <c r="D38" s="56"/>
      <c r="E38" s="56"/>
      <c r="F38" s="56"/>
      <c r="G38" s="2"/>
      <c r="H38" s="2"/>
      <c r="I38" s="2"/>
      <c r="J38" s="2"/>
      <c r="K38" s="2"/>
      <c r="L38" s="2"/>
    </row>
    <row r="39" spans="1:12" ht="45.95" customHeight="1" x14ac:dyDescent="0.45">
      <c r="A39" s="57" t="s">
        <v>0</v>
      </c>
      <c r="B39" s="57"/>
      <c r="C39" s="57"/>
      <c r="D39" s="57"/>
      <c r="E39" s="57"/>
      <c r="F39" s="57"/>
      <c r="G39" s="2"/>
      <c r="H39" s="2"/>
      <c r="I39" s="2"/>
      <c r="J39" s="2"/>
      <c r="K39" s="2"/>
      <c r="L39" s="2"/>
    </row>
    <row r="40" spans="1:12" ht="30" customHeight="1" x14ac:dyDescent="0.25">
      <c r="A40" s="3"/>
      <c r="B40" s="4" t="s">
        <v>1</v>
      </c>
      <c r="C40" s="5"/>
      <c r="D40" s="3"/>
      <c r="E40" s="3"/>
      <c r="F40" s="6"/>
    </row>
    <row r="41" spans="1:12" ht="23.1" customHeight="1" x14ac:dyDescent="0.25">
      <c r="A41" s="7"/>
      <c r="B41" s="58" t="s">
        <v>3</v>
      </c>
      <c r="C41" s="61" t="s">
        <v>37</v>
      </c>
      <c r="D41" s="62"/>
      <c r="E41" s="62"/>
      <c r="F41" s="63"/>
    </row>
    <row r="42" spans="1:12" ht="23.1" customHeight="1" x14ac:dyDescent="0.25">
      <c r="A42" s="7"/>
      <c r="B42" s="59"/>
      <c r="C42" s="61" t="s">
        <v>38</v>
      </c>
      <c r="D42" s="62"/>
      <c r="E42" s="62"/>
      <c r="F42" s="63"/>
    </row>
    <row r="43" spans="1:12" ht="23.1" customHeight="1" x14ac:dyDescent="0.25">
      <c r="A43" s="7"/>
      <c r="B43" s="60"/>
      <c r="C43" s="61" t="s">
        <v>41</v>
      </c>
      <c r="D43" s="62"/>
      <c r="E43" s="62"/>
      <c r="F43" s="63"/>
    </row>
    <row r="44" spans="1:12" ht="23.1" customHeight="1" x14ac:dyDescent="0.25">
      <c r="A44" s="3"/>
      <c r="B44" s="8" t="s">
        <v>4</v>
      </c>
      <c r="C44" s="9">
        <v>10</v>
      </c>
      <c r="D44" s="10"/>
      <c r="E44" s="7"/>
      <c r="F44" s="6"/>
    </row>
    <row r="45" spans="1:12" ht="23.1" customHeight="1" x14ac:dyDescent="0.25">
      <c r="A45" s="3"/>
      <c r="B45" s="11" t="s">
        <v>5</v>
      </c>
      <c r="C45" s="12">
        <v>1516</v>
      </c>
      <c r="D45" s="48" t="s">
        <v>6</v>
      </c>
      <c r="E45" s="49"/>
      <c r="F45" s="52">
        <v>25.926121372031663</v>
      </c>
    </row>
    <row r="46" spans="1:12" ht="23.1" customHeight="1" x14ac:dyDescent="0.25">
      <c r="A46" s="3"/>
      <c r="B46" s="11" t="s">
        <v>7</v>
      </c>
      <c r="C46" s="13">
        <v>19930.45</v>
      </c>
      <c r="D46" s="50"/>
      <c r="E46" s="51"/>
      <c r="F46" s="53"/>
    </row>
    <row r="47" spans="1:12" ht="23.1" customHeight="1" x14ac:dyDescent="0.25">
      <c r="A47" s="3"/>
      <c r="B47" s="14"/>
      <c r="C47" s="15"/>
      <c r="D47" s="16"/>
      <c r="E47" s="3"/>
      <c r="F47" s="6"/>
    </row>
    <row r="48" spans="1:12" ht="23.1" customHeight="1" x14ac:dyDescent="0.25">
      <c r="A48" s="3"/>
      <c r="B48" s="17" t="s">
        <v>8</v>
      </c>
      <c r="C48" s="18" t="s">
        <v>39</v>
      </c>
      <c r="D48" s="3"/>
      <c r="E48" s="3"/>
      <c r="F48" s="6"/>
    </row>
    <row r="49" spans="1:6" ht="23.1" customHeight="1" x14ac:dyDescent="0.25">
      <c r="A49" s="3"/>
      <c r="B49" s="17" t="s">
        <v>2</v>
      </c>
      <c r="C49" s="18">
        <v>65</v>
      </c>
      <c r="D49" s="3"/>
      <c r="E49" s="3"/>
      <c r="F49" s="6"/>
    </row>
    <row r="50" spans="1:6" ht="23.1" customHeight="1" x14ac:dyDescent="0.25">
      <c r="A50" s="3"/>
      <c r="B50" s="17" t="s">
        <v>9</v>
      </c>
      <c r="C50" s="19" t="s">
        <v>10</v>
      </c>
      <c r="D50" s="3"/>
      <c r="E50" s="3"/>
      <c r="F50" s="6"/>
    </row>
    <row r="51" spans="1:6" ht="23.1" customHeight="1" x14ac:dyDescent="0.25">
      <c r="A51" s="3"/>
      <c r="B51" s="3"/>
      <c r="C51" s="3"/>
      <c r="D51" s="3"/>
      <c r="E51" s="3"/>
      <c r="F51" s="6"/>
    </row>
    <row r="52" spans="1:6" ht="50.1" customHeight="1" x14ac:dyDescent="0.25">
      <c r="A52" s="54" t="s">
        <v>11</v>
      </c>
      <c r="B52" s="54"/>
      <c r="C52" s="39" t="s">
        <v>12</v>
      </c>
      <c r="D52" s="55" t="s">
        <v>13</v>
      </c>
      <c r="E52" s="55"/>
      <c r="F52" s="39" t="s">
        <v>14</v>
      </c>
    </row>
    <row r="53" spans="1:6" ht="23.1" customHeight="1" x14ac:dyDescent="0.25">
      <c r="A53" s="44" t="s">
        <v>15</v>
      </c>
      <c r="B53" s="44"/>
      <c r="C53" s="20">
        <v>50.01</v>
      </c>
      <c r="D53" s="20">
        <v>10</v>
      </c>
      <c r="E53" s="21" t="s">
        <v>16</v>
      </c>
      <c r="F53" s="22">
        <f t="shared" ref="F53:F60" si="1">C53*D53</f>
        <v>500.09999999999997</v>
      </c>
    </row>
    <row r="54" spans="1:6" ht="23.1" customHeight="1" x14ac:dyDescent="0.25">
      <c r="A54" s="44" t="s">
        <v>17</v>
      </c>
      <c r="B54" s="44"/>
      <c r="C54" s="20">
        <v>189.45</v>
      </c>
      <c r="D54" s="20">
        <v>2.9</v>
      </c>
      <c r="E54" s="21" t="s">
        <v>18</v>
      </c>
      <c r="F54" s="22">
        <f t="shared" si="1"/>
        <v>549.40499999999997</v>
      </c>
    </row>
    <row r="55" spans="1:6" ht="23.1" customHeight="1" x14ac:dyDescent="0.25">
      <c r="A55" s="44" t="s">
        <v>19</v>
      </c>
      <c r="B55" s="44"/>
      <c r="C55" s="20">
        <v>762.99</v>
      </c>
      <c r="D55" s="20">
        <v>2.9</v>
      </c>
      <c r="E55" s="21" t="s">
        <v>18</v>
      </c>
      <c r="F55" s="22">
        <f t="shared" si="1"/>
        <v>2212.6709999999998</v>
      </c>
    </row>
    <row r="56" spans="1:6" ht="23.1" customHeight="1" x14ac:dyDescent="0.25">
      <c r="A56" s="44" t="s">
        <v>20</v>
      </c>
      <c r="B56" s="44"/>
      <c r="C56" s="20">
        <v>1409.04</v>
      </c>
      <c r="D56" s="20"/>
      <c r="E56" s="21" t="s">
        <v>16</v>
      </c>
      <c r="F56" s="22">
        <f t="shared" si="1"/>
        <v>0</v>
      </c>
    </row>
    <row r="57" spans="1:6" ht="45.95" customHeight="1" x14ac:dyDescent="0.25">
      <c r="A57" s="44" t="s">
        <v>21</v>
      </c>
      <c r="B57" s="44"/>
      <c r="C57" s="20">
        <v>5358.15</v>
      </c>
      <c r="D57" s="20">
        <v>10</v>
      </c>
      <c r="E57" s="21" t="s">
        <v>16</v>
      </c>
      <c r="F57" s="22">
        <f t="shared" si="1"/>
        <v>53581.5</v>
      </c>
    </row>
    <row r="58" spans="1:6" ht="23.1" customHeight="1" x14ac:dyDescent="0.25">
      <c r="A58" s="44" t="s">
        <v>22</v>
      </c>
      <c r="B58" s="44"/>
      <c r="C58" s="20">
        <v>246.53</v>
      </c>
      <c r="D58" s="20">
        <v>10</v>
      </c>
      <c r="E58" s="21" t="s">
        <v>16</v>
      </c>
      <c r="F58" s="22">
        <f t="shared" si="1"/>
        <v>2465.3000000000002</v>
      </c>
    </row>
    <row r="59" spans="1:6" ht="23.1" customHeight="1" x14ac:dyDescent="0.25">
      <c r="A59" s="44" t="s">
        <v>23</v>
      </c>
      <c r="B59" s="44"/>
      <c r="C59" s="20">
        <v>4374.5</v>
      </c>
      <c r="D59" s="20"/>
      <c r="E59" s="21" t="s">
        <v>16</v>
      </c>
      <c r="F59" s="22">
        <f t="shared" si="1"/>
        <v>0</v>
      </c>
    </row>
    <row r="60" spans="1:6" ht="23.1" customHeight="1" x14ac:dyDescent="0.25">
      <c r="A60" s="44" t="s">
        <v>24</v>
      </c>
      <c r="B60" s="44"/>
      <c r="C60" s="20">
        <v>1282.45</v>
      </c>
      <c r="D60" s="20"/>
      <c r="E60" s="21" t="s">
        <v>16</v>
      </c>
      <c r="F60" s="22">
        <f t="shared" si="1"/>
        <v>0</v>
      </c>
    </row>
    <row r="61" spans="1:6" ht="23.1" customHeight="1" x14ac:dyDescent="0.25">
      <c r="A61" s="44" t="s">
        <v>25</v>
      </c>
      <c r="B61" s="44"/>
      <c r="C61" s="20">
        <v>1000.47</v>
      </c>
      <c r="D61" s="20"/>
      <c r="E61" s="21" t="s">
        <v>16</v>
      </c>
      <c r="F61" s="22">
        <f>C61*D61</f>
        <v>0</v>
      </c>
    </row>
    <row r="62" spans="1:6" ht="23.1" customHeight="1" x14ac:dyDescent="0.25">
      <c r="A62" s="44" t="s">
        <v>26</v>
      </c>
      <c r="B62" s="44"/>
      <c r="C62" s="20">
        <v>718.61</v>
      </c>
      <c r="D62" s="20"/>
      <c r="E62" s="21" t="s">
        <v>16</v>
      </c>
      <c r="F62" s="22">
        <f>C62*D62</f>
        <v>0</v>
      </c>
    </row>
    <row r="63" spans="1:6" ht="23.1" customHeight="1" x14ac:dyDescent="0.25">
      <c r="A63" s="3"/>
      <c r="B63" s="23"/>
      <c r="C63" s="23"/>
      <c r="D63" s="24"/>
      <c r="E63" s="24"/>
      <c r="F63" s="6"/>
    </row>
    <row r="64" spans="1:6" ht="23.1" customHeight="1" x14ac:dyDescent="0.25">
      <c r="A64" s="3"/>
      <c r="B64" s="4" t="s">
        <v>27</v>
      </c>
      <c r="C64" s="5"/>
      <c r="D64" s="3"/>
      <c r="E64" s="3"/>
      <c r="F64" s="6"/>
    </row>
    <row r="65" spans="1:12" ht="23.1" customHeight="1" x14ac:dyDescent="0.25">
      <c r="A65" s="3"/>
      <c r="B65" s="45" t="s">
        <v>28</v>
      </c>
      <c r="C65" s="38" t="s">
        <v>29</v>
      </c>
      <c r="D65" s="25">
        <f>IF(F53&gt;0,ROUND((F53+C46)/C46,2),0)</f>
        <v>1.03</v>
      </c>
      <c r="E65" s="25"/>
      <c r="F65" s="7"/>
    </row>
    <row r="66" spans="1:12" ht="23.1" customHeight="1" x14ac:dyDescent="0.25">
      <c r="A66" s="3"/>
      <c r="B66" s="45"/>
      <c r="C66" s="38" t="s">
        <v>30</v>
      </c>
      <c r="D66" s="25">
        <f>IF(SUM(F54:F55)&gt;0,ROUND((F54+F55+C46)/C46,2),0)</f>
        <v>1.1399999999999999</v>
      </c>
      <c r="E66" s="25"/>
      <c r="F66" s="26"/>
    </row>
    <row r="67" spans="1:12" ht="23.1" customHeight="1" x14ac:dyDescent="0.25">
      <c r="A67" s="3"/>
      <c r="B67" s="45"/>
      <c r="C67" s="38" t="s">
        <v>31</v>
      </c>
      <c r="D67" s="25">
        <f>IF(F56&gt;0,ROUND((F56+C46)/C46,2),0)</f>
        <v>0</v>
      </c>
      <c r="E67" s="7"/>
      <c r="F67" s="26"/>
    </row>
    <row r="68" spans="1:12" ht="23.1" customHeight="1" x14ac:dyDescent="0.25">
      <c r="A68" s="3"/>
      <c r="B68" s="45"/>
      <c r="C68" s="27" t="s">
        <v>32</v>
      </c>
      <c r="D68" s="28">
        <f>IF(SUM(F57:F62)&gt;0,ROUND((SUM(F57:F62)+C46)/C46,2),0)</f>
        <v>3.81</v>
      </c>
      <c r="E68" s="7"/>
      <c r="F68" s="26"/>
    </row>
    <row r="69" spans="1:12" ht="23.1" customHeight="1" x14ac:dyDescent="0.25">
      <c r="A69" s="3"/>
      <c r="B69" s="3"/>
      <c r="C69" s="29" t="s">
        <v>33</v>
      </c>
      <c r="D69" s="30">
        <f>SUM(D65:D68)-IF(VALUE(COUNTIF(D65:D68,"&gt;0"))=4,3,0)-IF(VALUE(COUNTIF(D65:D68,"&gt;0"))=3,2,0)-IF(VALUE(COUNTIF(D65:D68,"&gt;0"))=2,1,0)</f>
        <v>3.9800000000000004</v>
      </c>
      <c r="E69" s="31"/>
      <c r="F69" s="6"/>
    </row>
    <row r="70" spans="1:12" ht="23.1" customHeight="1" x14ac:dyDescent="0.25">
      <c r="A70" s="3"/>
      <c r="B70" s="3"/>
      <c r="C70" s="3"/>
      <c r="D70" s="32"/>
      <c r="E70" s="3"/>
      <c r="F70" s="6"/>
    </row>
    <row r="71" spans="1:12" ht="23.1" customHeight="1" x14ac:dyDescent="0.35">
      <c r="A71" s="33"/>
      <c r="B71" s="34" t="s">
        <v>34</v>
      </c>
      <c r="C71" s="46">
        <f>D69*C46</f>
        <v>79323.191000000006</v>
      </c>
      <c r="D71" s="46"/>
      <c r="E71" s="3"/>
      <c r="F71" s="6"/>
    </row>
    <row r="72" spans="1:12" ht="23.1" customHeight="1" x14ac:dyDescent="0.3">
      <c r="A72" s="3"/>
      <c r="B72" s="35" t="s">
        <v>35</v>
      </c>
      <c r="C72" s="47">
        <f>C71/C45</f>
        <v>52.324004617414253</v>
      </c>
      <c r="D72" s="47"/>
      <c r="E72" s="3"/>
      <c r="F72" s="3"/>
    </row>
    <row r="74" spans="1:12" ht="54.95" customHeight="1" x14ac:dyDescent="0.8">
      <c r="A74" s="56" t="s">
        <v>55</v>
      </c>
      <c r="B74" s="56"/>
      <c r="C74" s="56"/>
      <c r="D74" s="56"/>
      <c r="E74" s="56"/>
      <c r="F74" s="56"/>
      <c r="G74" s="2"/>
      <c r="H74" s="2"/>
      <c r="I74" s="2"/>
      <c r="J74" s="2"/>
      <c r="K74" s="2"/>
      <c r="L74" s="2"/>
    </row>
    <row r="75" spans="1:12" ht="45.95" customHeight="1" x14ac:dyDescent="0.45">
      <c r="A75" s="57" t="s">
        <v>0</v>
      </c>
      <c r="B75" s="57"/>
      <c r="C75" s="57"/>
      <c r="D75" s="57"/>
      <c r="E75" s="57"/>
      <c r="F75" s="57"/>
      <c r="G75" s="2"/>
      <c r="H75" s="2"/>
      <c r="I75" s="2"/>
      <c r="J75" s="2"/>
      <c r="K75" s="2"/>
      <c r="L75" s="2"/>
    </row>
    <row r="76" spans="1:12" ht="30" customHeight="1" x14ac:dyDescent="0.25">
      <c r="A76" s="3"/>
      <c r="B76" s="4" t="s">
        <v>1</v>
      </c>
      <c r="C76" s="5"/>
      <c r="D76" s="3"/>
      <c r="E76" s="3"/>
      <c r="F76" s="6"/>
    </row>
    <row r="77" spans="1:12" ht="23.1" customHeight="1" x14ac:dyDescent="0.25">
      <c r="A77" s="7"/>
      <c r="B77" s="58" t="s">
        <v>3</v>
      </c>
      <c r="C77" s="61" t="s">
        <v>37</v>
      </c>
      <c r="D77" s="62"/>
      <c r="E77" s="62"/>
      <c r="F77" s="63"/>
    </row>
    <row r="78" spans="1:12" ht="23.1" customHeight="1" x14ac:dyDescent="0.25">
      <c r="A78" s="7"/>
      <c r="B78" s="59"/>
      <c r="C78" s="61" t="s">
        <v>38</v>
      </c>
      <c r="D78" s="62"/>
      <c r="E78" s="62"/>
      <c r="F78" s="63"/>
    </row>
    <row r="79" spans="1:12" ht="23.1" customHeight="1" x14ac:dyDescent="0.25">
      <c r="A79" s="7"/>
      <c r="B79" s="60"/>
      <c r="C79" s="61" t="s">
        <v>42</v>
      </c>
      <c r="D79" s="62"/>
      <c r="E79" s="62"/>
      <c r="F79" s="63"/>
    </row>
    <row r="80" spans="1:12" ht="23.1" customHeight="1" x14ac:dyDescent="0.25">
      <c r="A80" s="3"/>
      <c r="B80" s="8" t="s">
        <v>4</v>
      </c>
      <c r="C80" s="9">
        <v>10</v>
      </c>
      <c r="D80" s="10"/>
      <c r="E80" s="7"/>
      <c r="F80" s="6"/>
    </row>
    <row r="81" spans="1:6" ht="23.1" customHeight="1" x14ac:dyDescent="0.25">
      <c r="A81" s="3"/>
      <c r="B81" s="11" t="s">
        <v>5</v>
      </c>
      <c r="C81" s="12">
        <v>1538</v>
      </c>
      <c r="D81" s="48" t="s">
        <v>6</v>
      </c>
      <c r="E81" s="49"/>
      <c r="F81" s="52">
        <v>25.926121372031663</v>
      </c>
    </row>
    <row r="82" spans="1:6" ht="23.1" customHeight="1" x14ac:dyDescent="0.25">
      <c r="A82" s="3"/>
      <c r="B82" s="11" t="s">
        <v>7</v>
      </c>
      <c r="C82" s="13">
        <v>19176.259999999998</v>
      </c>
      <c r="D82" s="50"/>
      <c r="E82" s="51"/>
      <c r="F82" s="53"/>
    </row>
    <row r="83" spans="1:6" ht="23.1" customHeight="1" x14ac:dyDescent="0.25">
      <c r="A83" s="3"/>
      <c r="B83" s="14"/>
      <c r="C83" s="15"/>
      <c r="D83" s="16"/>
      <c r="E83" s="3"/>
      <c r="F83" s="6"/>
    </row>
    <row r="84" spans="1:6" ht="23.1" customHeight="1" x14ac:dyDescent="0.25">
      <c r="A84" s="3"/>
      <c r="B84" s="17" t="s">
        <v>8</v>
      </c>
      <c r="C84" s="18" t="s">
        <v>49</v>
      </c>
      <c r="D84" s="3"/>
      <c r="E84" s="3"/>
      <c r="F84" s="6"/>
    </row>
    <row r="85" spans="1:6" ht="23.1" customHeight="1" x14ac:dyDescent="0.25">
      <c r="A85" s="3"/>
      <c r="B85" s="17" t="s">
        <v>2</v>
      </c>
      <c r="C85" s="18">
        <v>60</v>
      </c>
      <c r="D85" s="3"/>
      <c r="E85" s="3"/>
      <c r="F85" s="6"/>
    </row>
    <row r="86" spans="1:6" ht="23.1" customHeight="1" x14ac:dyDescent="0.25">
      <c r="A86" s="3"/>
      <c r="B86" s="17" t="s">
        <v>9</v>
      </c>
      <c r="C86" s="19" t="s">
        <v>10</v>
      </c>
      <c r="D86" s="3"/>
      <c r="E86" s="3"/>
      <c r="F86" s="6"/>
    </row>
    <row r="87" spans="1:6" ht="23.1" customHeight="1" x14ac:dyDescent="0.25">
      <c r="A87" s="3"/>
      <c r="B87" s="3"/>
      <c r="C87" s="3"/>
      <c r="D87" s="3"/>
      <c r="E87" s="3"/>
      <c r="F87" s="6"/>
    </row>
    <row r="88" spans="1:6" ht="50.1" customHeight="1" x14ac:dyDescent="0.25">
      <c r="A88" s="54" t="s">
        <v>11</v>
      </c>
      <c r="B88" s="54"/>
      <c r="C88" s="39" t="s">
        <v>12</v>
      </c>
      <c r="D88" s="55" t="s">
        <v>13</v>
      </c>
      <c r="E88" s="55"/>
      <c r="F88" s="39" t="s">
        <v>14</v>
      </c>
    </row>
    <row r="89" spans="1:6" ht="23.1" customHeight="1" x14ac:dyDescent="0.25">
      <c r="A89" s="44" t="s">
        <v>15</v>
      </c>
      <c r="B89" s="44"/>
      <c r="C89" s="20">
        <v>50.01</v>
      </c>
      <c r="D89" s="20">
        <v>10</v>
      </c>
      <c r="E89" s="21" t="s">
        <v>16</v>
      </c>
      <c r="F89" s="22">
        <f t="shared" ref="F89:F96" si="2">C89*D89</f>
        <v>500.09999999999997</v>
      </c>
    </row>
    <row r="90" spans="1:6" ht="23.1" customHeight="1" x14ac:dyDescent="0.25">
      <c r="A90" s="44" t="s">
        <v>17</v>
      </c>
      <c r="B90" s="44"/>
      <c r="C90" s="20">
        <v>189.45</v>
      </c>
      <c r="D90" s="20">
        <v>1.5</v>
      </c>
      <c r="E90" s="21" t="s">
        <v>18</v>
      </c>
      <c r="F90" s="22">
        <f t="shared" si="2"/>
        <v>284.17499999999995</v>
      </c>
    </row>
    <row r="91" spans="1:6" ht="23.1" customHeight="1" x14ac:dyDescent="0.25">
      <c r="A91" s="44" t="s">
        <v>19</v>
      </c>
      <c r="B91" s="44"/>
      <c r="C91" s="20">
        <v>762.99</v>
      </c>
      <c r="D91" s="20">
        <v>1.5</v>
      </c>
      <c r="E91" s="21" t="s">
        <v>18</v>
      </c>
      <c r="F91" s="22">
        <f t="shared" si="2"/>
        <v>1144.4850000000001</v>
      </c>
    </row>
    <row r="92" spans="1:6" ht="23.1" customHeight="1" x14ac:dyDescent="0.25">
      <c r="A92" s="44" t="s">
        <v>20</v>
      </c>
      <c r="B92" s="44"/>
      <c r="C92" s="20">
        <v>1409.04</v>
      </c>
      <c r="D92" s="20"/>
      <c r="E92" s="21" t="s">
        <v>16</v>
      </c>
      <c r="F92" s="22">
        <f t="shared" si="2"/>
        <v>0</v>
      </c>
    </row>
    <row r="93" spans="1:6" ht="45.95" customHeight="1" x14ac:dyDescent="0.25">
      <c r="A93" s="44" t="s">
        <v>21</v>
      </c>
      <c r="B93" s="44"/>
      <c r="C93" s="20">
        <v>5358.15</v>
      </c>
      <c r="D93" s="20">
        <v>10</v>
      </c>
      <c r="E93" s="21" t="s">
        <v>16</v>
      </c>
      <c r="F93" s="22">
        <f t="shared" si="2"/>
        <v>53581.5</v>
      </c>
    </row>
    <row r="94" spans="1:6" ht="23.1" customHeight="1" x14ac:dyDescent="0.25">
      <c r="A94" s="44" t="s">
        <v>22</v>
      </c>
      <c r="B94" s="44"/>
      <c r="C94" s="20">
        <v>246.53</v>
      </c>
      <c r="D94" s="20">
        <v>10</v>
      </c>
      <c r="E94" s="21" t="s">
        <v>16</v>
      </c>
      <c r="F94" s="22">
        <f t="shared" si="2"/>
        <v>2465.3000000000002</v>
      </c>
    </row>
    <row r="95" spans="1:6" ht="23.1" customHeight="1" x14ac:dyDescent="0.25">
      <c r="A95" s="44" t="s">
        <v>23</v>
      </c>
      <c r="B95" s="44"/>
      <c r="C95" s="20">
        <v>4374.5</v>
      </c>
      <c r="D95" s="20"/>
      <c r="E95" s="21" t="s">
        <v>16</v>
      </c>
      <c r="F95" s="22">
        <f t="shared" si="2"/>
        <v>0</v>
      </c>
    </row>
    <row r="96" spans="1:6" ht="23.1" customHeight="1" x14ac:dyDescent="0.25">
      <c r="A96" s="44" t="s">
        <v>24</v>
      </c>
      <c r="B96" s="44"/>
      <c r="C96" s="20">
        <v>1282.45</v>
      </c>
      <c r="D96" s="20"/>
      <c r="E96" s="21" t="s">
        <v>16</v>
      </c>
      <c r="F96" s="22">
        <f t="shared" si="2"/>
        <v>0</v>
      </c>
    </row>
    <row r="97" spans="1:12" ht="23.1" customHeight="1" x14ac:dyDescent="0.25">
      <c r="A97" s="44" t="s">
        <v>25</v>
      </c>
      <c r="B97" s="44"/>
      <c r="C97" s="20">
        <v>1000.47</v>
      </c>
      <c r="D97" s="20"/>
      <c r="E97" s="21" t="s">
        <v>16</v>
      </c>
      <c r="F97" s="22">
        <f>C97*D97</f>
        <v>0</v>
      </c>
    </row>
    <row r="98" spans="1:12" ht="23.1" customHeight="1" x14ac:dyDescent="0.25">
      <c r="A98" s="44" t="s">
        <v>26</v>
      </c>
      <c r="B98" s="44"/>
      <c r="C98" s="20">
        <v>718.61</v>
      </c>
      <c r="D98" s="20"/>
      <c r="E98" s="21" t="s">
        <v>16</v>
      </c>
      <c r="F98" s="22">
        <f>C98*D98</f>
        <v>0</v>
      </c>
    </row>
    <row r="99" spans="1:12" ht="23.1" customHeight="1" x14ac:dyDescent="0.25">
      <c r="A99" s="3"/>
      <c r="B99" s="23"/>
      <c r="C99" s="23"/>
      <c r="D99" s="24"/>
      <c r="E99" s="24"/>
      <c r="F99" s="6"/>
    </row>
    <row r="100" spans="1:12" ht="23.1" customHeight="1" x14ac:dyDescent="0.25">
      <c r="A100" s="3"/>
      <c r="B100" s="4" t="s">
        <v>27</v>
      </c>
      <c r="C100" s="5"/>
      <c r="D100" s="3"/>
      <c r="E100" s="3"/>
      <c r="F100" s="6"/>
    </row>
    <row r="101" spans="1:12" ht="23.1" customHeight="1" x14ac:dyDescent="0.25">
      <c r="A101" s="3"/>
      <c r="B101" s="45" t="s">
        <v>28</v>
      </c>
      <c r="C101" s="38" t="s">
        <v>29</v>
      </c>
      <c r="D101" s="25">
        <f>IF(F89&gt;0,ROUND((F89+C82)/C82,2),0)</f>
        <v>1.03</v>
      </c>
      <c r="E101" s="25"/>
      <c r="F101" s="7"/>
    </row>
    <row r="102" spans="1:12" ht="23.1" customHeight="1" x14ac:dyDescent="0.25">
      <c r="A102" s="3"/>
      <c r="B102" s="45"/>
      <c r="C102" s="38" t="s">
        <v>30</v>
      </c>
      <c r="D102" s="25">
        <f>IF(SUM(F90:F91)&gt;0,ROUND((F90+F91+C82)/C82,2),0)</f>
        <v>1.07</v>
      </c>
      <c r="E102" s="25"/>
      <c r="F102" s="26"/>
    </row>
    <row r="103" spans="1:12" ht="23.1" customHeight="1" x14ac:dyDescent="0.25">
      <c r="A103" s="3"/>
      <c r="B103" s="45"/>
      <c r="C103" s="38" t="s">
        <v>31</v>
      </c>
      <c r="D103" s="25">
        <f>IF(F92&gt;0,ROUND((F92+C82)/C82,2),0)</f>
        <v>0</v>
      </c>
      <c r="E103" s="7"/>
      <c r="F103" s="26"/>
    </row>
    <row r="104" spans="1:12" ht="23.1" customHeight="1" x14ac:dyDescent="0.25">
      <c r="A104" s="3"/>
      <c r="B104" s="45"/>
      <c r="C104" s="27" t="s">
        <v>32</v>
      </c>
      <c r="D104" s="28">
        <f>IF(SUM(F93:F98)&gt;0,ROUND((SUM(F93:F98)+C82)/C82,2),0)</f>
        <v>3.92</v>
      </c>
      <c r="E104" s="7"/>
      <c r="F104" s="26"/>
    </row>
    <row r="105" spans="1:12" ht="23.1" customHeight="1" x14ac:dyDescent="0.25">
      <c r="A105" s="3"/>
      <c r="B105" s="3"/>
      <c r="C105" s="29" t="s">
        <v>33</v>
      </c>
      <c r="D105" s="30">
        <f>SUM(D101:D104)-IF(VALUE(COUNTIF(D101:D104,"&gt;0"))=4,3,0)-IF(VALUE(COUNTIF(D101:D104,"&gt;0"))=3,2,0)-IF(VALUE(COUNTIF(D101:D104,"&gt;0"))=2,1,0)</f>
        <v>4.0199999999999996</v>
      </c>
      <c r="E105" s="31"/>
      <c r="F105" s="6"/>
    </row>
    <row r="106" spans="1:12" ht="23.1" customHeight="1" x14ac:dyDescent="0.25">
      <c r="A106" s="3"/>
      <c r="B106" s="3"/>
      <c r="C106" s="3"/>
      <c r="D106" s="32"/>
      <c r="E106" s="3"/>
      <c r="F106" s="6"/>
    </row>
    <row r="107" spans="1:12" ht="23.1" customHeight="1" x14ac:dyDescent="0.35">
      <c r="A107" s="33"/>
      <c r="B107" s="34" t="s">
        <v>34</v>
      </c>
      <c r="C107" s="46">
        <f>D105*C82</f>
        <v>77088.565199999983</v>
      </c>
      <c r="D107" s="46"/>
      <c r="E107" s="3"/>
      <c r="F107" s="6"/>
    </row>
    <row r="108" spans="1:12" ht="23.1" customHeight="1" x14ac:dyDescent="0.3">
      <c r="A108" s="3"/>
      <c r="B108" s="35" t="s">
        <v>35</v>
      </c>
      <c r="C108" s="47">
        <f>C107/C81</f>
        <v>50.122604161248361</v>
      </c>
      <c r="D108" s="47"/>
      <c r="E108" s="3"/>
      <c r="F108" s="3"/>
    </row>
    <row r="110" spans="1:12" ht="54.95" customHeight="1" x14ac:dyDescent="0.8">
      <c r="A110" s="56" t="s">
        <v>56</v>
      </c>
      <c r="B110" s="56"/>
      <c r="C110" s="56"/>
      <c r="D110" s="56"/>
      <c r="E110" s="56"/>
      <c r="F110" s="56"/>
      <c r="G110" s="2"/>
      <c r="H110" s="2"/>
      <c r="I110" s="2"/>
      <c r="J110" s="2"/>
      <c r="K110" s="2"/>
      <c r="L110" s="2"/>
    </row>
    <row r="111" spans="1:12" ht="45.95" customHeight="1" x14ac:dyDescent="0.45">
      <c r="A111" s="57" t="s">
        <v>0</v>
      </c>
      <c r="B111" s="57"/>
      <c r="C111" s="57"/>
      <c r="D111" s="57"/>
      <c r="E111" s="57"/>
      <c r="F111" s="57"/>
      <c r="G111" s="2"/>
      <c r="H111" s="2"/>
      <c r="I111" s="2"/>
      <c r="J111" s="2"/>
      <c r="K111" s="2"/>
      <c r="L111" s="2"/>
    </row>
    <row r="112" spans="1:12" ht="30" customHeight="1" x14ac:dyDescent="0.25">
      <c r="A112" s="3"/>
      <c r="B112" s="4" t="s">
        <v>1</v>
      </c>
      <c r="C112" s="5"/>
      <c r="D112" s="3"/>
      <c r="E112" s="3"/>
      <c r="F112" s="6"/>
    </row>
    <row r="113" spans="1:6" ht="23.1" customHeight="1" x14ac:dyDescent="0.25">
      <c r="A113" s="7"/>
      <c r="B113" s="58" t="s">
        <v>3</v>
      </c>
      <c r="C113" s="61" t="s">
        <v>37</v>
      </c>
      <c r="D113" s="62"/>
      <c r="E113" s="62"/>
      <c r="F113" s="63"/>
    </row>
    <row r="114" spans="1:6" ht="23.1" customHeight="1" x14ac:dyDescent="0.25">
      <c r="A114" s="7"/>
      <c r="B114" s="59"/>
      <c r="C114" s="61" t="s">
        <v>38</v>
      </c>
      <c r="D114" s="62"/>
      <c r="E114" s="62"/>
      <c r="F114" s="63"/>
    </row>
    <row r="115" spans="1:6" ht="23.1" customHeight="1" x14ac:dyDescent="0.25">
      <c r="A115" s="7"/>
      <c r="B115" s="60"/>
      <c r="C115" s="61" t="s">
        <v>43</v>
      </c>
      <c r="D115" s="62"/>
      <c r="E115" s="62"/>
      <c r="F115" s="63"/>
    </row>
    <row r="116" spans="1:6" ht="23.1" customHeight="1" x14ac:dyDescent="0.25">
      <c r="A116" s="3"/>
      <c r="B116" s="8" t="s">
        <v>4</v>
      </c>
      <c r="C116" s="9">
        <v>2.6</v>
      </c>
      <c r="D116" s="10"/>
      <c r="E116" s="7"/>
      <c r="F116" s="6"/>
    </row>
    <row r="117" spans="1:6" ht="23.1" customHeight="1" x14ac:dyDescent="0.25">
      <c r="A117" s="3"/>
      <c r="B117" s="11" t="s">
        <v>5</v>
      </c>
      <c r="C117" s="12">
        <v>486</v>
      </c>
      <c r="D117" s="48" t="s">
        <v>6</v>
      </c>
      <c r="E117" s="49"/>
      <c r="F117" s="52">
        <v>25.926121372031663</v>
      </c>
    </row>
    <row r="118" spans="1:6" ht="23.1" customHeight="1" x14ac:dyDescent="0.25">
      <c r="A118" s="3"/>
      <c r="B118" s="11" t="s">
        <v>7</v>
      </c>
      <c r="C118" s="13">
        <v>21908.81</v>
      </c>
      <c r="D118" s="50"/>
      <c r="E118" s="51"/>
      <c r="F118" s="53"/>
    </row>
    <row r="119" spans="1:6" ht="23.1" customHeight="1" x14ac:dyDescent="0.25">
      <c r="A119" s="3"/>
      <c r="B119" s="14"/>
      <c r="C119" s="15"/>
      <c r="D119" s="16"/>
      <c r="E119" s="3"/>
      <c r="F119" s="6"/>
    </row>
    <row r="120" spans="1:6" ht="23.1" customHeight="1" x14ac:dyDescent="0.25">
      <c r="A120" s="3"/>
      <c r="B120" s="17" t="s">
        <v>8</v>
      </c>
      <c r="C120" s="18" t="s">
        <v>36</v>
      </c>
      <c r="D120" s="3"/>
      <c r="E120" s="3"/>
      <c r="F120" s="6"/>
    </row>
    <row r="121" spans="1:6" ht="23.1" customHeight="1" x14ac:dyDescent="0.25">
      <c r="A121" s="3"/>
      <c r="B121" s="17" t="s">
        <v>2</v>
      </c>
      <c r="C121" s="18">
        <v>65</v>
      </c>
      <c r="D121" s="3"/>
      <c r="E121" s="3"/>
      <c r="F121" s="6"/>
    </row>
    <row r="122" spans="1:6" ht="23.1" customHeight="1" x14ac:dyDescent="0.25">
      <c r="A122" s="3"/>
      <c r="B122" s="17" t="s">
        <v>9</v>
      </c>
      <c r="C122" s="19" t="s">
        <v>10</v>
      </c>
      <c r="D122" s="3"/>
      <c r="E122" s="3"/>
      <c r="F122" s="6"/>
    </row>
    <row r="123" spans="1:6" ht="23.1" customHeight="1" x14ac:dyDescent="0.25">
      <c r="A123" s="3"/>
      <c r="B123" s="3"/>
      <c r="C123" s="3"/>
      <c r="D123" s="3"/>
      <c r="E123" s="3"/>
      <c r="F123" s="6"/>
    </row>
    <row r="124" spans="1:6" ht="50.1" customHeight="1" x14ac:dyDescent="0.25">
      <c r="A124" s="54" t="s">
        <v>11</v>
      </c>
      <c r="B124" s="54"/>
      <c r="C124" s="39" t="s">
        <v>12</v>
      </c>
      <c r="D124" s="55" t="s">
        <v>13</v>
      </c>
      <c r="E124" s="55"/>
      <c r="F124" s="39" t="s">
        <v>14</v>
      </c>
    </row>
    <row r="125" spans="1:6" ht="23.1" customHeight="1" x14ac:dyDescent="0.25">
      <c r="A125" s="44" t="s">
        <v>15</v>
      </c>
      <c r="B125" s="44"/>
      <c r="C125" s="20">
        <v>50.01</v>
      </c>
      <c r="D125" s="20">
        <v>2.6</v>
      </c>
      <c r="E125" s="21" t="s">
        <v>16</v>
      </c>
      <c r="F125" s="22">
        <f t="shared" ref="F125:F132" si="3">C125*D125</f>
        <v>130.02600000000001</v>
      </c>
    </row>
    <row r="126" spans="1:6" ht="23.1" customHeight="1" x14ac:dyDescent="0.25">
      <c r="A126" s="44" t="s">
        <v>17</v>
      </c>
      <c r="B126" s="44"/>
      <c r="C126" s="20">
        <v>189.45</v>
      </c>
      <c r="D126" s="20">
        <v>0.6</v>
      </c>
      <c r="E126" s="21" t="s">
        <v>18</v>
      </c>
      <c r="F126" s="22">
        <f t="shared" si="3"/>
        <v>113.66999999999999</v>
      </c>
    </row>
    <row r="127" spans="1:6" ht="23.1" customHeight="1" x14ac:dyDescent="0.25">
      <c r="A127" s="44" t="s">
        <v>19</v>
      </c>
      <c r="B127" s="44"/>
      <c r="C127" s="20">
        <v>762.99</v>
      </c>
      <c r="D127" s="20">
        <v>0.6</v>
      </c>
      <c r="E127" s="21" t="s">
        <v>18</v>
      </c>
      <c r="F127" s="22">
        <f t="shared" si="3"/>
        <v>457.79399999999998</v>
      </c>
    </row>
    <row r="128" spans="1:6" ht="23.1" customHeight="1" x14ac:dyDescent="0.25">
      <c r="A128" s="44" t="s">
        <v>20</v>
      </c>
      <c r="B128" s="44"/>
      <c r="C128" s="20">
        <v>1409.04</v>
      </c>
      <c r="D128" s="20"/>
      <c r="E128" s="21" t="s">
        <v>16</v>
      </c>
      <c r="F128" s="22">
        <f t="shared" si="3"/>
        <v>0</v>
      </c>
    </row>
    <row r="129" spans="1:6" ht="45.95" customHeight="1" x14ac:dyDescent="0.25">
      <c r="A129" s="44" t="s">
        <v>21</v>
      </c>
      <c r="B129" s="44"/>
      <c r="C129" s="20">
        <v>5358.15</v>
      </c>
      <c r="D129" s="20">
        <v>2.6</v>
      </c>
      <c r="E129" s="21" t="s">
        <v>16</v>
      </c>
      <c r="F129" s="22">
        <f t="shared" si="3"/>
        <v>13931.189999999999</v>
      </c>
    </row>
    <row r="130" spans="1:6" ht="23.1" customHeight="1" x14ac:dyDescent="0.25">
      <c r="A130" s="44" t="s">
        <v>22</v>
      </c>
      <c r="B130" s="44"/>
      <c r="C130" s="20">
        <v>246.53</v>
      </c>
      <c r="D130" s="20"/>
      <c r="E130" s="21" t="s">
        <v>16</v>
      </c>
      <c r="F130" s="22">
        <f t="shared" si="3"/>
        <v>0</v>
      </c>
    </row>
    <row r="131" spans="1:6" ht="23.1" customHeight="1" x14ac:dyDescent="0.25">
      <c r="A131" s="44" t="s">
        <v>23</v>
      </c>
      <c r="B131" s="44"/>
      <c r="C131" s="20">
        <v>4374.5</v>
      </c>
      <c r="D131" s="20">
        <v>2.6</v>
      </c>
      <c r="E131" s="21" t="s">
        <v>16</v>
      </c>
      <c r="F131" s="22">
        <f t="shared" si="3"/>
        <v>11373.7</v>
      </c>
    </row>
    <row r="132" spans="1:6" ht="23.1" customHeight="1" x14ac:dyDescent="0.25">
      <c r="A132" s="44" t="s">
        <v>24</v>
      </c>
      <c r="B132" s="44"/>
      <c r="C132" s="20">
        <v>1282.45</v>
      </c>
      <c r="D132" s="20">
        <v>2.6</v>
      </c>
      <c r="E132" s="21" t="s">
        <v>16</v>
      </c>
      <c r="F132" s="22">
        <f t="shared" si="3"/>
        <v>3334.3700000000003</v>
      </c>
    </row>
    <row r="133" spans="1:6" ht="23.1" customHeight="1" x14ac:dyDescent="0.25">
      <c r="A133" s="44" t="s">
        <v>25</v>
      </c>
      <c r="B133" s="44"/>
      <c r="C133" s="20">
        <v>1000.47</v>
      </c>
      <c r="D133" s="20">
        <v>2.6</v>
      </c>
      <c r="E133" s="21" t="s">
        <v>16</v>
      </c>
      <c r="F133" s="22">
        <f>C133*D133</f>
        <v>2601.2220000000002</v>
      </c>
    </row>
    <row r="134" spans="1:6" ht="23.1" customHeight="1" x14ac:dyDescent="0.25">
      <c r="A134" s="44" t="s">
        <v>26</v>
      </c>
      <c r="B134" s="44"/>
      <c r="C134" s="20">
        <v>718.61</v>
      </c>
      <c r="D134" s="20">
        <v>26</v>
      </c>
      <c r="E134" s="21" t="s">
        <v>16</v>
      </c>
      <c r="F134" s="22">
        <f>C134*D134</f>
        <v>18683.86</v>
      </c>
    </row>
    <row r="135" spans="1:6" ht="23.1" customHeight="1" x14ac:dyDescent="0.25">
      <c r="A135" s="3"/>
      <c r="B135" s="23"/>
      <c r="C135" s="23"/>
      <c r="D135" s="24"/>
      <c r="E135" s="24"/>
      <c r="F135" s="6"/>
    </row>
    <row r="136" spans="1:6" ht="23.1" customHeight="1" x14ac:dyDescent="0.25">
      <c r="A136" s="3"/>
      <c r="B136" s="4" t="s">
        <v>27</v>
      </c>
      <c r="C136" s="5"/>
      <c r="D136" s="3"/>
      <c r="E136" s="3"/>
      <c r="F136" s="6"/>
    </row>
    <row r="137" spans="1:6" ht="23.1" customHeight="1" x14ac:dyDescent="0.25">
      <c r="A137" s="3"/>
      <c r="B137" s="45" t="s">
        <v>28</v>
      </c>
      <c r="C137" s="38" t="s">
        <v>29</v>
      </c>
      <c r="D137" s="25">
        <f>IF(F125&gt;0,ROUND((F125+C118)/C118,2),0)</f>
        <v>1.01</v>
      </c>
      <c r="E137" s="25"/>
      <c r="F137" s="7"/>
    </row>
    <row r="138" spans="1:6" ht="23.1" customHeight="1" x14ac:dyDescent="0.25">
      <c r="A138" s="3"/>
      <c r="B138" s="45"/>
      <c r="C138" s="38" t="s">
        <v>30</v>
      </c>
      <c r="D138" s="25">
        <f>IF(SUM(F126:F127)&gt;0,ROUND((F126+F127+C118)/C118,2),0)</f>
        <v>1.03</v>
      </c>
      <c r="E138" s="25"/>
      <c r="F138" s="26"/>
    </row>
    <row r="139" spans="1:6" ht="23.1" customHeight="1" x14ac:dyDescent="0.25">
      <c r="A139" s="3"/>
      <c r="B139" s="45"/>
      <c r="C139" s="38" t="s">
        <v>31</v>
      </c>
      <c r="D139" s="25">
        <f>IF(F128&gt;0,ROUND((F128+C118)/C118,2),0)</f>
        <v>0</v>
      </c>
      <c r="E139" s="7"/>
      <c r="F139" s="26"/>
    </row>
    <row r="140" spans="1:6" ht="23.1" customHeight="1" x14ac:dyDescent="0.25">
      <c r="A140" s="3"/>
      <c r="B140" s="45"/>
      <c r="C140" s="27" t="s">
        <v>32</v>
      </c>
      <c r="D140" s="28">
        <f>IF(SUM(F129:F134)&gt;0,ROUND((SUM(F129:F134)+C118)/C118,2),0)</f>
        <v>3.28</v>
      </c>
      <c r="E140" s="7"/>
      <c r="F140" s="26"/>
    </row>
    <row r="141" spans="1:6" ht="23.1" customHeight="1" x14ac:dyDescent="0.25">
      <c r="A141" s="3"/>
      <c r="B141" s="3"/>
      <c r="C141" s="29" t="s">
        <v>33</v>
      </c>
      <c r="D141" s="30">
        <f>SUM(D137:D140)-IF(VALUE(COUNTIF(D137:D140,"&gt;0"))=4,3,0)-IF(VALUE(COUNTIF(D137:D140,"&gt;0"))=3,2,0)-IF(VALUE(COUNTIF(D137:D140,"&gt;0"))=2,1,0)</f>
        <v>3.3200000000000003</v>
      </c>
      <c r="E141" s="31"/>
      <c r="F141" s="6"/>
    </row>
    <row r="142" spans="1:6" ht="23.1" customHeight="1" x14ac:dyDescent="0.25">
      <c r="A142" s="3"/>
      <c r="B142" s="3"/>
      <c r="C142" s="3"/>
      <c r="D142" s="32"/>
      <c r="E142" s="3"/>
      <c r="F142" s="6"/>
    </row>
    <row r="143" spans="1:6" ht="23.1" customHeight="1" x14ac:dyDescent="0.35">
      <c r="A143" s="33"/>
      <c r="B143" s="34" t="s">
        <v>34</v>
      </c>
      <c r="C143" s="46">
        <f>D141*C118</f>
        <v>72737.249200000006</v>
      </c>
      <c r="D143" s="46"/>
      <c r="E143" s="3"/>
      <c r="F143" s="6"/>
    </row>
    <row r="144" spans="1:6" ht="23.1" customHeight="1" x14ac:dyDescent="0.3">
      <c r="A144" s="3"/>
      <c r="B144" s="35" t="s">
        <v>35</v>
      </c>
      <c r="C144" s="47">
        <f>C143/C117</f>
        <v>149.66512181069959</v>
      </c>
      <c r="D144" s="47"/>
      <c r="E144" s="3"/>
      <c r="F144" s="3"/>
    </row>
    <row r="146" spans="1:12" ht="54.95" customHeight="1" x14ac:dyDescent="0.8">
      <c r="A146" s="56" t="s">
        <v>57</v>
      </c>
      <c r="B146" s="56"/>
      <c r="C146" s="56"/>
      <c r="D146" s="56"/>
      <c r="E146" s="56"/>
      <c r="F146" s="56"/>
      <c r="G146" s="2"/>
      <c r="H146" s="2"/>
      <c r="I146" s="2"/>
      <c r="J146" s="2"/>
      <c r="K146" s="2"/>
      <c r="L146" s="2"/>
    </row>
    <row r="147" spans="1:12" ht="45.95" customHeight="1" x14ac:dyDescent="0.45">
      <c r="A147" s="57" t="s">
        <v>0</v>
      </c>
      <c r="B147" s="57"/>
      <c r="C147" s="57"/>
      <c r="D147" s="57"/>
      <c r="E147" s="57"/>
      <c r="F147" s="57"/>
      <c r="G147" s="2"/>
      <c r="H147" s="2"/>
      <c r="I147" s="2"/>
      <c r="J147" s="2"/>
      <c r="K147" s="2"/>
      <c r="L147" s="2"/>
    </row>
    <row r="148" spans="1:12" ht="30" customHeight="1" x14ac:dyDescent="0.25">
      <c r="A148" s="3"/>
      <c r="B148" s="4" t="s">
        <v>1</v>
      </c>
      <c r="C148" s="5"/>
      <c r="D148" s="3"/>
      <c r="E148" s="3"/>
      <c r="F148" s="6"/>
    </row>
    <row r="149" spans="1:12" ht="23.1" customHeight="1" x14ac:dyDescent="0.25">
      <c r="A149" s="7"/>
      <c r="B149" s="58" t="s">
        <v>3</v>
      </c>
      <c r="C149" s="61" t="s">
        <v>37</v>
      </c>
      <c r="D149" s="62"/>
      <c r="E149" s="62"/>
      <c r="F149" s="63"/>
    </row>
    <row r="150" spans="1:12" ht="23.1" customHeight="1" x14ac:dyDescent="0.25">
      <c r="A150" s="7"/>
      <c r="B150" s="59"/>
      <c r="C150" s="61" t="s">
        <v>44</v>
      </c>
      <c r="D150" s="62"/>
      <c r="E150" s="62"/>
      <c r="F150" s="63"/>
    </row>
    <row r="151" spans="1:12" ht="23.1" customHeight="1" x14ac:dyDescent="0.25">
      <c r="A151" s="7"/>
      <c r="B151" s="60"/>
      <c r="C151" s="61" t="s">
        <v>45</v>
      </c>
      <c r="D151" s="62"/>
      <c r="E151" s="62"/>
      <c r="F151" s="63"/>
    </row>
    <row r="152" spans="1:12" ht="23.1" customHeight="1" x14ac:dyDescent="0.25">
      <c r="A152" s="3"/>
      <c r="B152" s="8" t="s">
        <v>4</v>
      </c>
      <c r="C152" s="9">
        <v>3.1</v>
      </c>
      <c r="D152" s="10"/>
      <c r="E152" s="7"/>
      <c r="F152" s="6"/>
    </row>
    <row r="153" spans="1:12" ht="23.1" customHeight="1" x14ac:dyDescent="0.25">
      <c r="A153" s="3"/>
      <c r="B153" s="11" t="s">
        <v>5</v>
      </c>
      <c r="C153" s="12">
        <v>479</v>
      </c>
      <c r="D153" s="48" t="s">
        <v>6</v>
      </c>
      <c r="E153" s="49"/>
      <c r="F153" s="52">
        <v>25.926121372031663</v>
      </c>
    </row>
    <row r="154" spans="1:12" ht="23.1" customHeight="1" x14ac:dyDescent="0.25">
      <c r="A154" s="3"/>
      <c r="B154" s="11" t="s">
        <v>7</v>
      </c>
      <c r="C154" s="13">
        <v>4010.41</v>
      </c>
      <c r="D154" s="50"/>
      <c r="E154" s="51"/>
      <c r="F154" s="53"/>
    </row>
    <row r="155" spans="1:12" ht="23.1" customHeight="1" x14ac:dyDescent="0.25">
      <c r="A155" s="3"/>
      <c r="B155" s="14"/>
      <c r="C155" s="15"/>
      <c r="D155" s="16"/>
      <c r="E155" s="3"/>
      <c r="F155" s="6"/>
    </row>
    <row r="156" spans="1:12" ht="23.1" customHeight="1" x14ac:dyDescent="0.25">
      <c r="A156" s="3"/>
      <c r="B156" s="17" t="s">
        <v>8</v>
      </c>
      <c r="C156" s="18" t="s">
        <v>47</v>
      </c>
      <c r="D156" s="3"/>
      <c r="E156" s="3"/>
      <c r="F156" s="6"/>
    </row>
    <row r="157" spans="1:12" ht="23.1" customHeight="1" x14ac:dyDescent="0.25">
      <c r="A157" s="3"/>
      <c r="B157" s="17" t="s">
        <v>2</v>
      </c>
      <c r="C157" s="18">
        <v>45</v>
      </c>
      <c r="D157" s="3"/>
      <c r="E157" s="3"/>
      <c r="F157" s="6"/>
    </row>
    <row r="158" spans="1:12" ht="23.1" customHeight="1" x14ac:dyDescent="0.25">
      <c r="A158" s="3"/>
      <c r="B158" s="17" t="s">
        <v>9</v>
      </c>
      <c r="C158" s="19" t="s">
        <v>10</v>
      </c>
      <c r="D158" s="3"/>
      <c r="E158" s="3"/>
      <c r="F158" s="6"/>
    </row>
    <row r="159" spans="1:12" ht="23.1" customHeight="1" x14ac:dyDescent="0.25">
      <c r="A159" s="3"/>
      <c r="B159" s="3"/>
      <c r="C159" s="3"/>
      <c r="D159" s="3"/>
      <c r="E159" s="3"/>
      <c r="F159" s="6"/>
    </row>
    <row r="160" spans="1:12" ht="50.1" customHeight="1" x14ac:dyDescent="0.25">
      <c r="A160" s="54" t="s">
        <v>11</v>
      </c>
      <c r="B160" s="54"/>
      <c r="C160" s="41" t="s">
        <v>12</v>
      </c>
      <c r="D160" s="55" t="s">
        <v>13</v>
      </c>
      <c r="E160" s="55"/>
      <c r="F160" s="41" t="s">
        <v>14</v>
      </c>
    </row>
    <row r="161" spans="1:6" ht="23.1" customHeight="1" x14ac:dyDescent="0.25">
      <c r="A161" s="44" t="s">
        <v>15</v>
      </c>
      <c r="B161" s="44"/>
      <c r="C161" s="20">
        <v>50.01</v>
      </c>
      <c r="D161" s="20">
        <v>3.1</v>
      </c>
      <c r="E161" s="21" t="s">
        <v>16</v>
      </c>
      <c r="F161" s="22">
        <f t="shared" ref="F161:F168" si="4">C161*D161</f>
        <v>155.03100000000001</v>
      </c>
    </row>
    <row r="162" spans="1:6" ht="23.1" customHeight="1" x14ac:dyDescent="0.25">
      <c r="A162" s="44" t="s">
        <v>17</v>
      </c>
      <c r="B162" s="44"/>
      <c r="C162" s="20">
        <v>189.45</v>
      </c>
      <c r="D162" s="20">
        <v>0.78</v>
      </c>
      <c r="E162" s="21" t="s">
        <v>18</v>
      </c>
      <c r="F162" s="22">
        <f t="shared" si="4"/>
        <v>147.77099999999999</v>
      </c>
    </row>
    <row r="163" spans="1:6" ht="23.1" customHeight="1" x14ac:dyDescent="0.25">
      <c r="A163" s="44" t="s">
        <v>19</v>
      </c>
      <c r="B163" s="44"/>
      <c r="C163" s="20">
        <v>762.99</v>
      </c>
      <c r="D163" s="20">
        <v>0.78</v>
      </c>
      <c r="E163" s="21" t="s">
        <v>18</v>
      </c>
      <c r="F163" s="22">
        <f t="shared" si="4"/>
        <v>595.13220000000001</v>
      </c>
    </row>
    <row r="164" spans="1:6" ht="23.1" customHeight="1" x14ac:dyDescent="0.25">
      <c r="A164" s="44" t="s">
        <v>20</v>
      </c>
      <c r="B164" s="44"/>
      <c r="C164" s="20">
        <v>1409.04</v>
      </c>
      <c r="D164" s="20"/>
      <c r="E164" s="21" t="s">
        <v>16</v>
      </c>
      <c r="F164" s="22">
        <f t="shared" si="4"/>
        <v>0</v>
      </c>
    </row>
    <row r="165" spans="1:6" ht="45.95" customHeight="1" x14ac:dyDescent="0.25">
      <c r="A165" s="44" t="s">
        <v>21</v>
      </c>
      <c r="B165" s="44"/>
      <c r="C165" s="20">
        <v>5358.15</v>
      </c>
      <c r="D165" s="20">
        <v>3.1</v>
      </c>
      <c r="E165" s="21" t="s">
        <v>16</v>
      </c>
      <c r="F165" s="22">
        <f t="shared" si="4"/>
        <v>16610.264999999999</v>
      </c>
    </row>
    <row r="166" spans="1:6" ht="23.1" customHeight="1" x14ac:dyDescent="0.25">
      <c r="A166" s="44" t="s">
        <v>22</v>
      </c>
      <c r="B166" s="44"/>
      <c r="C166" s="20">
        <v>246.53</v>
      </c>
      <c r="D166" s="20">
        <v>3.1</v>
      </c>
      <c r="E166" s="21" t="s">
        <v>16</v>
      </c>
      <c r="F166" s="22">
        <f t="shared" si="4"/>
        <v>764.24300000000005</v>
      </c>
    </row>
    <row r="167" spans="1:6" ht="23.1" customHeight="1" x14ac:dyDescent="0.25">
      <c r="A167" s="44" t="s">
        <v>23</v>
      </c>
      <c r="B167" s="44"/>
      <c r="C167" s="20">
        <v>4374.5</v>
      </c>
      <c r="D167" s="20"/>
      <c r="E167" s="21" t="s">
        <v>16</v>
      </c>
      <c r="F167" s="22">
        <f t="shared" si="4"/>
        <v>0</v>
      </c>
    </row>
    <row r="168" spans="1:6" ht="23.1" customHeight="1" x14ac:dyDescent="0.25">
      <c r="A168" s="44" t="s">
        <v>24</v>
      </c>
      <c r="B168" s="44"/>
      <c r="C168" s="20">
        <v>1282.45</v>
      </c>
      <c r="D168" s="20"/>
      <c r="E168" s="21" t="s">
        <v>16</v>
      </c>
      <c r="F168" s="22">
        <f t="shared" si="4"/>
        <v>0</v>
      </c>
    </row>
    <row r="169" spans="1:6" ht="23.1" customHeight="1" x14ac:dyDescent="0.25">
      <c r="A169" s="44" t="s">
        <v>25</v>
      </c>
      <c r="B169" s="44"/>
      <c r="C169" s="20">
        <v>1000.47</v>
      </c>
      <c r="D169" s="20"/>
      <c r="E169" s="21" t="s">
        <v>16</v>
      </c>
      <c r="F169" s="22">
        <f>C169*D169</f>
        <v>0</v>
      </c>
    </row>
    <row r="170" spans="1:6" ht="23.1" customHeight="1" x14ac:dyDescent="0.25">
      <c r="A170" s="44" t="s">
        <v>26</v>
      </c>
      <c r="B170" s="44"/>
      <c r="C170" s="20">
        <v>718.61</v>
      </c>
      <c r="D170" s="20"/>
      <c r="E170" s="21" t="s">
        <v>16</v>
      </c>
      <c r="F170" s="22">
        <f>C170*D170</f>
        <v>0</v>
      </c>
    </row>
    <row r="171" spans="1:6" ht="23.1" customHeight="1" x14ac:dyDescent="0.25">
      <c r="A171" s="3"/>
      <c r="B171" s="23"/>
      <c r="C171" s="23"/>
      <c r="D171" s="24"/>
      <c r="E171" s="24"/>
      <c r="F171" s="6"/>
    </row>
    <row r="172" spans="1:6" ht="23.1" customHeight="1" x14ac:dyDescent="0.25">
      <c r="A172" s="3"/>
      <c r="B172" s="4" t="s">
        <v>27</v>
      </c>
      <c r="C172" s="5"/>
      <c r="D172" s="3"/>
      <c r="E172" s="3"/>
      <c r="F172" s="6"/>
    </row>
    <row r="173" spans="1:6" ht="23.1" customHeight="1" x14ac:dyDescent="0.25">
      <c r="A173" s="3"/>
      <c r="B173" s="45" t="s">
        <v>28</v>
      </c>
      <c r="C173" s="40" t="s">
        <v>29</v>
      </c>
      <c r="D173" s="25">
        <f>IF(F161&gt;0,ROUND((F161+C154)/C154,2),0)</f>
        <v>1.04</v>
      </c>
      <c r="E173" s="25"/>
      <c r="F173" s="7"/>
    </row>
    <row r="174" spans="1:6" ht="23.1" customHeight="1" x14ac:dyDescent="0.25">
      <c r="A174" s="3"/>
      <c r="B174" s="45"/>
      <c r="C174" s="40" t="s">
        <v>30</v>
      </c>
      <c r="D174" s="25">
        <f>IF(SUM(F162:F163)&gt;0,ROUND((F162+F163+C154)/C154,2),0)</f>
        <v>1.19</v>
      </c>
      <c r="E174" s="25"/>
      <c r="F174" s="26"/>
    </row>
    <row r="175" spans="1:6" ht="23.1" customHeight="1" x14ac:dyDescent="0.25">
      <c r="A175" s="3"/>
      <c r="B175" s="45"/>
      <c r="C175" s="40" t="s">
        <v>31</v>
      </c>
      <c r="D175" s="25">
        <f>IF(F164&gt;0,ROUND((F164+C154)/C154,2),0)</f>
        <v>0</v>
      </c>
      <c r="E175" s="7"/>
      <c r="F175" s="26"/>
    </row>
    <row r="176" spans="1:6" ht="23.1" customHeight="1" x14ac:dyDescent="0.25">
      <c r="A176" s="3"/>
      <c r="B176" s="45"/>
      <c r="C176" s="27" t="s">
        <v>32</v>
      </c>
      <c r="D176" s="28">
        <f>IF(SUM(F165:F170)&gt;0,ROUND((SUM(F165:F170)+C154)/C154,2),0)</f>
        <v>5.33</v>
      </c>
      <c r="E176" s="7"/>
      <c r="F176" s="26"/>
    </row>
    <row r="177" spans="1:12" ht="23.1" customHeight="1" x14ac:dyDescent="0.25">
      <c r="A177" s="3"/>
      <c r="B177" s="3"/>
      <c r="C177" s="29" t="s">
        <v>33</v>
      </c>
      <c r="D177" s="30">
        <f>SUM(D173:D176)-IF(VALUE(COUNTIF(D173:D176,"&gt;0"))=4,3,0)-IF(VALUE(COUNTIF(D173:D176,"&gt;0"))=3,2,0)-IF(VALUE(COUNTIF(D173:D176,"&gt;0"))=2,1,0)</f>
        <v>5.5600000000000005</v>
      </c>
      <c r="E177" s="31"/>
      <c r="F177" s="6"/>
    </row>
    <row r="178" spans="1:12" ht="23.1" customHeight="1" x14ac:dyDescent="0.25">
      <c r="A178" s="3"/>
      <c r="B178" s="3"/>
      <c r="C178" s="3"/>
      <c r="D178" s="32"/>
      <c r="E178" s="3"/>
      <c r="F178" s="6"/>
    </row>
    <row r="179" spans="1:12" ht="23.1" customHeight="1" x14ac:dyDescent="0.35">
      <c r="A179" s="33"/>
      <c r="B179" s="34" t="s">
        <v>34</v>
      </c>
      <c r="C179" s="46">
        <f>D177*C154</f>
        <v>22297.8796</v>
      </c>
      <c r="D179" s="46"/>
      <c r="E179" s="3"/>
      <c r="F179" s="6"/>
    </row>
    <row r="180" spans="1:12" ht="23.1" customHeight="1" x14ac:dyDescent="0.3">
      <c r="A180" s="3"/>
      <c r="B180" s="35" t="s">
        <v>35</v>
      </c>
      <c r="C180" s="47">
        <f>C179/C153</f>
        <v>46.550896868475995</v>
      </c>
      <c r="D180" s="47"/>
      <c r="E180" s="3"/>
      <c r="F180" s="3"/>
    </row>
    <row r="182" spans="1:12" ht="54.95" customHeight="1" x14ac:dyDescent="0.8">
      <c r="A182" s="56" t="s">
        <v>58</v>
      </c>
      <c r="B182" s="56"/>
      <c r="C182" s="56"/>
      <c r="D182" s="56"/>
      <c r="E182" s="56"/>
      <c r="F182" s="56"/>
      <c r="G182" s="2"/>
      <c r="H182" s="2"/>
      <c r="I182" s="2"/>
      <c r="J182" s="2"/>
      <c r="K182" s="2"/>
      <c r="L182" s="2"/>
    </row>
    <row r="183" spans="1:12" ht="45.95" customHeight="1" x14ac:dyDescent="0.45">
      <c r="A183" s="57" t="s">
        <v>0</v>
      </c>
      <c r="B183" s="57"/>
      <c r="C183" s="57"/>
      <c r="D183" s="57"/>
      <c r="E183" s="57"/>
      <c r="F183" s="57"/>
      <c r="G183" s="2"/>
      <c r="H183" s="2"/>
      <c r="I183" s="2"/>
      <c r="J183" s="2"/>
      <c r="K183" s="2"/>
      <c r="L183" s="2"/>
    </row>
    <row r="184" spans="1:12" ht="30" customHeight="1" x14ac:dyDescent="0.25">
      <c r="A184" s="3"/>
      <c r="B184" s="4" t="s">
        <v>1</v>
      </c>
      <c r="C184" s="5"/>
      <c r="D184" s="3"/>
      <c r="E184" s="3"/>
      <c r="F184" s="6"/>
    </row>
    <row r="185" spans="1:12" ht="23.1" customHeight="1" x14ac:dyDescent="0.25">
      <c r="A185" s="7"/>
      <c r="B185" s="58" t="s">
        <v>3</v>
      </c>
      <c r="C185" s="61" t="s">
        <v>37</v>
      </c>
      <c r="D185" s="62"/>
      <c r="E185" s="62"/>
      <c r="F185" s="63"/>
    </row>
    <row r="186" spans="1:12" ht="23.1" customHeight="1" x14ac:dyDescent="0.25">
      <c r="A186" s="7"/>
      <c r="B186" s="59"/>
      <c r="C186" s="61" t="s">
        <v>44</v>
      </c>
      <c r="D186" s="62"/>
      <c r="E186" s="62"/>
      <c r="F186" s="63"/>
    </row>
    <row r="187" spans="1:12" ht="23.1" customHeight="1" x14ac:dyDescent="0.25">
      <c r="A187" s="7"/>
      <c r="B187" s="60"/>
      <c r="C187" s="61" t="s">
        <v>46</v>
      </c>
      <c r="D187" s="62"/>
      <c r="E187" s="62"/>
      <c r="F187" s="63"/>
    </row>
    <row r="188" spans="1:12" ht="23.1" customHeight="1" x14ac:dyDescent="0.25">
      <c r="A188" s="3"/>
      <c r="B188" s="8" t="s">
        <v>4</v>
      </c>
      <c r="C188" s="9">
        <v>3.5</v>
      </c>
      <c r="D188" s="10"/>
      <c r="E188" s="7"/>
      <c r="F188" s="6"/>
    </row>
    <row r="189" spans="1:12" ht="23.1" customHeight="1" x14ac:dyDescent="0.25">
      <c r="A189" s="3"/>
      <c r="B189" s="11" t="s">
        <v>5</v>
      </c>
      <c r="C189" s="12">
        <v>568</v>
      </c>
      <c r="D189" s="48" t="s">
        <v>6</v>
      </c>
      <c r="E189" s="49"/>
      <c r="F189" s="52">
        <v>25.926121372031663</v>
      </c>
    </row>
    <row r="190" spans="1:12" ht="23.1" customHeight="1" x14ac:dyDescent="0.25">
      <c r="A190" s="3"/>
      <c r="B190" s="11" t="s">
        <v>7</v>
      </c>
      <c r="C190" s="13">
        <v>5628.35</v>
      </c>
      <c r="D190" s="50"/>
      <c r="E190" s="51"/>
      <c r="F190" s="53"/>
    </row>
    <row r="191" spans="1:12" ht="23.1" customHeight="1" x14ac:dyDescent="0.25">
      <c r="A191" s="3"/>
      <c r="B191" s="14"/>
      <c r="C191" s="15"/>
      <c r="D191" s="16"/>
      <c r="E191" s="3"/>
      <c r="F191" s="6"/>
    </row>
    <row r="192" spans="1:12" ht="23.1" customHeight="1" x14ac:dyDescent="0.25">
      <c r="A192" s="3"/>
      <c r="B192" s="17" t="s">
        <v>8</v>
      </c>
      <c r="C192" s="18" t="s">
        <v>48</v>
      </c>
      <c r="D192" s="3"/>
      <c r="E192" s="3"/>
      <c r="F192" s="6"/>
    </row>
    <row r="193" spans="1:6" ht="23.1" customHeight="1" x14ac:dyDescent="0.25">
      <c r="A193" s="3"/>
      <c r="B193" s="17" t="s">
        <v>2</v>
      </c>
      <c r="C193" s="18">
        <v>55</v>
      </c>
      <c r="D193" s="3"/>
      <c r="E193" s="3"/>
      <c r="F193" s="6"/>
    </row>
    <row r="194" spans="1:6" ht="23.1" customHeight="1" x14ac:dyDescent="0.25">
      <c r="A194" s="3"/>
      <c r="B194" s="17" t="s">
        <v>9</v>
      </c>
      <c r="C194" s="19" t="s">
        <v>10</v>
      </c>
      <c r="D194" s="3"/>
      <c r="E194" s="3"/>
      <c r="F194" s="6"/>
    </row>
    <row r="195" spans="1:6" ht="23.1" customHeight="1" x14ac:dyDescent="0.25">
      <c r="A195" s="3"/>
      <c r="B195" s="3"/>
      <c r="C195" s="3"/>
      <c r="D195" s="3"/>
      <c r="E195" s="3"/>
      <c r="F195" s="6"/>
    </row>
    <row r="196" spans="1:6" ht="50.1" customHeight="1" x14ac:dyDescent="0.25">
      <c r="A196" s="54" t="s">
        <v>11</v>
      </c>
      <c r="B196" s="54"/>
      <c r="C196" s="41" t="s">
        <v>12</v>
      </c>
      <c r="D196" s="55" t="s">
        <v>13</v>
      </c>
      <c r="E196" s="55"/>
      <c r="F196" s="41" t="s">
        <v>14</v>
      </c>
    </row>
    <row r="197" spans="1:6" ht="23.1" customHeight="1" x14ac:dyDescent="0.25">
      <c r="A197" s="44" t="s">
        <v>15</v>
      </c>
      <c r="B197" s="44"/>
      <c r="C197" s="20">
        <v>50.01</v>
      </c>
      <c r="D197" s="20">
        <v>3.5</v>
      </c>
      <c r="E197" s="21" t="s">
        <v>16</v>
      </c>
      <c r="F197" s="22">
        <f t="shared" ref="F197:F204" si="5">C197*D197</f>
        <v>175.035</v>
      </c>
    </row>
    <row r="198" spans="1:6" ht="23.1" customHeight="1" x14ac:dyDescent="0.25">
      <c r="A198" s="44" t="s">
        <v>17</v>
      </c>
      <c r="B198" s="44"/>
      <c r="C198" s="20">
        <v>189.45</v>
      </c>
      <c r="D198" s="20">
        <v>0.86</v>
      </c>
      <c r="E198" s="21" t="s">
        <v>18</v>
      </c>
      <c r="F198" s="22">
        <f t="shared" si="5"/>
        <v>162.92699999999999</v>
      </c>
    </row>
    <row r="199" spans="1:6" ht="23.1" customHeight="1" x14ac:dyDescent="0.25">
      <c r="A199" s="44" t="s">
        <v>19</v>
      </c>
      <c r="B199" s="44"/>
      <c r="C199" s="20">
        <v>762.99</v>
      </c>
      <c r="D199" s="20">
        <v>0.86</v>
      </c>
      <c r="E199" s="21" t="s">
        <v>18</v>
      </c>
      <c r="F199" s="22">
        <f t="shared" si="5"/>
        <v>656.17139999999995</v>
      </c>
    </row>
    <row r="200" spans="1:6" ht="23.1" customHeight="1" x14ac:dyDescent="0.25">
      <c r="A200" s="44" t="s">
        <v>20</v>
      </c>
      <c r="B200" s="44"/>
      <c r="C200" s="20">
        <v>1409.04</v>
      </c>
      <c r="D200" s="20"/>
      <c r="E200" s="21" t="s">
        <v>16</v>
      </c>
      <c r="F200" s="22">
        <f t="shared" si="5"/>
        <v>0</v>
      </c>
    </row>
    <row r="201" spans="1:6" ht="45.95" customHeight="1" x14ac:dyDescent="0.25">
      <c r="A201" s="44" t="s">
        <v>21</v>
      </c>
      <c r="B201" s="44"/>
      <c r="C201" s="20">
        <v>5358.15</v>
      </c>
      <c r="D201" s="20">
        <v>3.5</v>
      </c>
      <c r="E201" s="21" t="s">
        <v>16</v>
      </c>
      <c r="F201" s="22">
        <f t="shared" si="5"/>
        <v>18753.524999999998</v>
      </c>
    </row>
    <row r="202" spans="1:6" ht="23.1" customHeight="1" x14ac:dyDescent="0.25">
      <c r="A202" s="44" t="s">
        <v>22</v>
      </c>
      <c r="B202" s="44"/>
      <c r="C202" s="20">
        <v>246.53</v>
      </c>
      <c r="D202" s="20">
        <v>3.5</v>
      </c>
      <c r="E202" s="21" t="s">
        <v>16</v>
      </c>
      <c r="F202" s="22">
        <f t="shared" si="5"/>
        <v>862.85500000000002</v>
      </c>
    </row>
    <row r="203" spans="1:6" ht="23.1" customHeight="1" x14ac:dyDescent="0.25">
      <c r="A203" s="44" t="s">
        <v>23</v>
      </c>
      <c r="B203" s="44"/>
      <c r="C203" s="20">
        <v>4374.5</v>
      </c>
      <c r="D203" s="20"/>
      <c r="E203" s="21" t="s">
        <v>16</v>
      </c>
      <c r="F203" s="22">
        <f t="shared" si="5"/>
        <v>0</v>
      </c>
    </row>
    <row r="204" spans="1:6" ht="23.1" customHeight="1" x14ac:dyDescent="0.25">
      <c r="A204" s="44" t="s">
        <v>24</v>
      </c>
      <c r="B204" s="44"/>
      <c r="C204" s="20">
        <v>1282.45</v>
      </c>
      <c r="D204" s="20"/>
      <c r="E204" s="21" t="s">
        <v>16</v>
      </c>
      <c r="F204" s="22">
        <f t="shared" si="5"/>
        <v>0</v>
      </c>
    </row>
    <row r="205" spans="1:6" ht="23.1" customHeight="1" x14ac:dyDescent="0.25">
      <c r="A205" s="44" t="s">
        <v>25</v>
      </c>
      <c r="B205" s="44"/>
      <c r="C205" s="20">
        <v>1000.47</v>
      </c>
      <c r="D205" s="20"/>
      <c r="E205" s="21" t="s">
        <v>16</v>
      </c>
      <c r="F205" s="22">
        <f>C205*D205</f>
        <v>0</v>
      </c>
    </row>
    <row r="206" spans="1:6" ht="23.1" customHeight="1" x14ac:dyDescent="0.25">
      <c r="A206" s="44" t="s">
        <v>26</v>
      </c>
      <c r="B206" s="44"/>
      <c r="C206" s="20">
        <v>718.61</v>
      </c>
      <c r="D206" s="20"/>
      <c r="E206" s="21" t="s">
        <v>16</v>
      </c>
      <c r="F206" s="22">
        <f>C206*D206</f>
        <v>0</v>
      </c>
    </row>
    <row r="207" spans="1:6" ht="23.1" customHeight="1" x14ac:dyDescent="0.25">
      <c r="A207" s="3"/>
      <c r="B207" s="23"/>
      <c r="C207" s="23"/>
      <c r="D207" s="24"/>
      <c r="E207" s="24"/>
      <c r="F207" s="6"/>
    </row>
    <row r="208" spans="1:6" ht="23.1" customHeight="1" x14ac:dyDescent="0.25">
      <c r="A208" s="3"/>
      <c r="B208" s="4" t="s">
        <v>27</v>
      </c>
      <c r="C208" s="5"/>
      <c r="D208" s="3"/>
      <c r="E208" s="3"/>
      <c r="F208" s="6"/>
    </row>
    <row r="209" spans="1:6" ht="23.1" customHeight="1" x14ac:dyDescent="0.25">
      <c r="A209" s="3"/>
      <c r="B209" s="45" t="s">
        <v>28</v>
      </c>
      <c r="C209" s="40" t="s">
        <v>29</v>
      </c>
      <c r="D209" s="25">
        <f>IF(F197&gt;0,ROUND((F197+C190)/C190,2),0)</f>
        <v>1.03</v>
      </c>
      <c r="E209" s="25"/>
      <c r="F209" s="7"/>
    </row>
    <row r="210" spans="1:6" ht="23.1" customHeight="1" x14ac:dyDescent="0.25">
      <c r="A210" s="3"/>
      <c r="B210" s="45"/>
      <c r="C210" s="40" t="s">
        <v>30</v>
      </c>
      <c r="D210" s="25">
        <f>IF(SUM(F198:F199)&gt;0,ROUND((F198+F199+C190)/C190,2),0)</f>
        <v>1.1499999999999999</v>
      </c>
      <c r="E210" s="25"/>
      <c r="F210" s="26"/>
    </row>
    <row r="211" spans="1:6" ht="23.1" customHeight="1" x14ac:dyDescent="0.25">
      <c r="A211" s="3"/>
      <c r="B211" s="45"/>
      <c r="C211" s="40" t="s">
        <v>31</v>
      </c>
      <c r="D211" s="25">
        <f>IF(F200&gt;0,ROUND((F200+C190)/C190,2),0)</f>
        <v>0</v>
      </c>
      <c r="E211" s="7"/>
      <c r="F211" s="26"/>
    </row>
    <row r="212" spans="1:6" ht="23.1" customHeight="1" x14ac:dyDescent="0.25">
      <c r="A212" s="3"/>
      <c r="B212" s="45"/>
      <c r="C212" s="27" t="s">
        <v>32</v>
      </c>
      <c r="D212" s="28">
        <f>IF(SUM(F201:F206)&gt;0,ROUND((SUM(F201:F206)+C190)/C190,2),0)</f>
        <v>4.49</v>
      </c>
      <c r="E212" s="7"/>
      <c r="F212" s="26"/>
    </row>
    <row r="213" spans="1:6" ht="23.1" customHeight="1" x14ac:dyDescent="0.25">
      <c r="A213" s="3"/>
      <c r="B213" s="3"/>
      <c r="C213" s="29" t="s">
        <v>33</v>
      </c>
      <c r="D213" s="30">
        <f>SUM(D209:D212)-IF(VALUE(COUNTIF(D209:D212,"&gt;0"))=4,3,0)-IF(VALUE(COUNTIF(D209:D212,"&gt;0"))=3,2,0)-IF(VALUE(COUNTIF(D209:D212,"&gt;0"))=2,1,0)</f>
        <v>4.67</v>
      </c>
      <c r="E213" s="31"/>
      <c r="F213" s="6"/>
    </row>
    <row r="214" spans="1:6" ht="23.1" customHeight="1" x14ac:dyDescent="0.25">
      <c r="A214" s="3"/>
      <c r="B214" s="3"/>
      <c r="C214" s="3"/>
      <c r="D214" s="32"/>
      <c r="E214" s="3"/>
      <c r="F214" s="6"/>
    </row>
    <row r="215" spans="1:6" ht="23.1" customHeight="1" x14ac:dyDescent="0.35">
      <c r="A215" s="33"/>
      <c r="B215" s="34" t="s">
        <v>34</v>
      </c>
      <c r="C215" s="46">
        <f>D213*C190</f>
        <v>26284.394500000002</v>
      </c>
      <c r="D215" s="46"/>
      <c r="E215" s="3"/>
      <c r="F215" s="6"/>
    </row>
    <row r="216" spans="1:6" ht="23.1" customHeight="1" x14ac:dyDescent="0.3">
      <c r="A216" s="3"/>
      <c r="B216" s="35" t="s">
        <v>35</v>
      </c>
      <c r="C216" s="47">
        <f>C215/C189</f>
        <v>46.275342429577471</v>
      </c>
      <c r="D216" s="47"/>
      <c r="E216" s="3"/>
      <c r="F216" s="3"/>
    </row>
    <row r="217" spans="1:6" ht="22.5" customHeight="1" x14ac:dyDescent="0.25"/>
    <row r="218" spans="1:6" ht="51.75" customHeight="1" x14ac:dyDescent="0.8">
      <c r="A218" s="56" t="s">
        <v>59</v>
      </c>
      <c r="B218" s="56"/>
      <c r="C218" s="56"/>
      <c r="D218" s="56"/>
      <c r="E218" s="56"/>
      <c r="F218" s="56"/>
    </row>
    <row r="219" spans="1:6" ht="23.1" customHeight="1" x14ac:dyDescent="0.25">
      <c r="A219" s="57" t="s">
        <v>0</v>
      </c>
      <c r="B219" s="57"/>
      <c r="C219" s="57"/>
      <c r="D219" s="57"/>
      <c r="E219" s="57"/>
      <c r="F219" s="57"/>
    </row>
    <row r="220" spans="1:6" ht="23.1" customHeight="1" x14ac:dyDescent="0.25">
      <c r="A220" s="3"/>
      <c r="B220" s="4" t="s">
        <v>1</v>
      </c>
      <c r="C220" s="5"/>
      <c r="D220" s="3"/>
      <c r="E220" s="3"/>
      <c r="F220" s="6"/>
    </row>
    <row r="221" spans="1:6" ht="23.1" customHeight="1" x14ac:dyDescent="0.25">
      <c r="A221" s="7"/>
      <c r="B221" s="58" t="s">
        <v>3</v>
      </c>
      <c r="C221" s="61" t="s">
        <v>37</v>
      </c>
      <c r="D221" s="62"/>
      <c r="E221" s="62"/>
      <c r="F221" s="63"/>
    </row>
    <row r="222" spans="1:6" ht="23.1" customHeight="1" x14ac:dyDescent="0.25">
      <c r="A222" s="7"/>
      <c r="B222" s="59"/>
      <c r="C222" s="61" t="s">
        <v>50</v>
      </c>
      <c r="D222" s="62"/>
      <c r="E222" s="62"/>
      <c r="F222" s="63"/>
    </row>
    <row r="223" spans="1:6" ht="23.1" customHeight="1" x14ac:dyDescent="0.25">
      <c r="A223" s="7"/>
      <c r="B223" s="60"/>
      <c r="C223" s="61" t="s">
        <v>51</v>
      </c>
      <c r="D223" s="62"/>
      <c r="E223" s="62"/>
      <c r="F223" s="63"/>
    </row>
    <row r="224" spans="1:6" ht="23.1" customHeight="1" x14ac:dyDescent="0.25">
      <c r="A224" s="3"/>
      <c r="B224" s="8" t="s">
        <v>4</v>
      </c>
      <c r="C224" s="9">
        <v>4.2</v>
      </c>
      <c r="D224" s="10"/>
      <c r="E224" s="7"/>
      <c r="F224" s="6"/>
    </row>
    <row r="225" spans="1:6" ht="23.1" customHeight="1" x14ac:dyDescent="0.25">
      <c r="A225" s="3"/>
      <c r="B225" s="11" t="s">
        <v>5</v>
      </c>
      <c r="C225" s="12">
        <v>514</v>
      </c>
      <c r="D225" s="48" t="s">
        <v>6</v>
      </c>
      <c r="E225" s="49"/>
      <c r="F225" s="52">
        <v>25.926121372031663</v>
      </c>
    </row>
    <row r="226" spans="1:6" ht="23.1" customHeight="1" x14ac:dyDescent="0.25">
      <c r="A226" s="3"/>
      <c r="B226" s="11" t="s">
        <v>7</v>
      </c>
      <c r="C226" s="13">
        <v>48866.17</v>
      </c>
      <c r="D226" s="50"/>
      <c r="E226" s="51"/>
      <c r="F226" s="53"/>
    </row>
    <row r="227" spans="1:6" ht="23.1" customHeight="1" x14ac:dyDescent="0.25">
      <c r="A227" s="3"/>
      <c r="B227" s="14"/>
      <c r="C227" s="15"/>
      <c r="D227" s="16"/>
      <c r="E227" s="3"/>
      <c r="F227" s="6"/>
    </row>
    <row r="228" spans="1:6" ht="23.1" customHeight="1" x14ac:dyDescent="0.25">
      <c r="A228" s="3"/>
      <c r="B228" s="17" t="s">
        <v>8</v>
      </c>
      <c r="C228" s="18" t="s">
        <v>52</v>
      </c>
      <c r="D228" s="3"/>
      <c r="E228" s="3"/>
      <c r="F228" s="6"/>
    </row>
    <row r="229" spans="1:6" ht="23.1" customHeight="1" x14ac:dyDescent="0.25">
      <c r="A229" s="3"/>
      <c r="B229" s="17" t="s">
        <v>2</v>
      </c>
      <c r="C229" s="18">
        <v>70</v>
      </c>
      <c r="D229" s="3"/>
      <c r="E229" s="3"/>
      <c r="F229" s="6"/>
    </row>
    <row r="230" spans="1:6" ht="23.1" customHeight="1" x14ac:dyDescent="0.25">
      <c r="A230" s="3"/>
      <c r="B230" s="17" t="s">
        <v>9</v>
      </c>
      <c r="C230" s="19" t="s">
        <v>10</v>
      </c>
      <c r="D230" s="3"/>
      <c r="E230" s="3"/>
      <c r="F230" s="6"/>
    </row>
    <row r="231" spans="1:6" ht="23.1" customHeight="1" x14ac:dyDescent="0.25">
      <c r="A231" s="3"/>
      <c r="B231" s="3"/>
      <c r="C231" s="3"/>
      <c r="D231" s="3"/>
      <c r="E231" s="3"/>
      <c r="F231" s="6"/>
    </row>
    <row r="232" spans="1:6" ht="23.1" customHeight="1" x14ac:dyDescent="0.25">
      <c r="A232" s="54" t="s">
        <v>11</v>
      </c>
      <c r="B232" s="54"/>
      <c r="C232" s="42" t="s">
        <v>12</v>
      </c>
      <c r="D232" s="55" t="s">
        <v>13</v>
      </c>
      <c r="E232" s="55"/>
      <c r="F232" s="42" t="s">
        <v>14</v>
      </c>
    </row>
    <row r="233" spans="1:6" ht="23.1" customHeight="1" x14ac:dyDescent="0.25">
      <c r="A233" s="44" t="s">
        <v>15</v>
      </c>
      <c r="B233" s="44"/>
      <c r="C233" s="20">
        <v>50.01</v>
      </c>
      <c r="D233" s="20">
        <v>4.2</v>
      </c>
      <c r="E233" s="21" t="s">
        <v>16</v>
      </c>
      <c r="F233" s="22">
        <f t="shared" ref="F233:F240" si="6">C233*D233</f>
        <v>210.042</v>
      </c>
    </row>
    <row r="234" spans="1:6" ht="23.1" customHeight="1" x14ac:dyDescent="0.25">
      <c r="A234" s="44" t="s">
        <v>17</v>
      </c>
      <c r="B234" s="44"/>
      <c r="C234" s="20">
        <v>189.45</v>
      </c>
      <c r="D234" s="20">
        <v>1.05</v>
      </c>
      <c r="E234" s="21" t="s">
        <v>18</v>
      </c>
      <c r="F234" s="22">
        <f t="shared" si="6"/>
        <v>198.92249999999999</v>
      </c>
    </row>
    <row r="235" spans="1:6" ht="23.1" customHeight="1" x14ac:dyDescent="0.25">
      <c r="A235" s="44" t="s">
        <v>19</v>
      </c>
      <c r="B235" s="44"/>
      <c r="C235" s="20">
        <v>762.99</v>
      </c>
      <c r="D235" s="20">
        <v>1.05</v>
      </c>
      <c r="E235" s="21" t="s">
        <v>18</v>
      </c>
      <c r="F235" s="22">
        <f t="shared" si="6"/>
        <v>801.1395</v>
      </c>
    </row>
    <row r="236" spans="1:6" ht="23.1" customHeight="1" x14ac:dyDescent="0.25">
      <c r="A236" s="44" t="s">
        <v>20</v>
      </c>
      <c r="B236" s="44"/>
      <c r="C236" s="20">
        <v>1409.04</v>
      </c>
      <c r="D236" s="20"/>
      <c r="E236" s="21" t="s">
        <v>16</v>
      </c>
      <c r="F236" s="22">
        <f t="shared" si="6"/>
        <v>0</v>
      </c>
    </row>
    <row r="237" spans="1:6" ht="23.1" customHeight="1" x14ac:dyDescent="0.25">
      <c r="A237" s="44" t="s">
        <v>21</v>
      </c>
      <c r="B237" s="44"/>
      <c r="C237" s="20">
        <v>5358.15</v>
      </c>
      <c r="D237" s="20">
        <v>4.2</v>
      </c>
      <c r="E237" s="21" t="s">
        <v>16</v>
      </c>
      <c r="F237" s="22">
        <f t="shared" si="6"/>
        <v>22504.23</v>
      </c>
    </row>
    <row r="238" spans="1:6" ht="23.1" customHeight="1" x14ac:dyDescent="0.25">
      <c r="A238" s="44" t="s">
        <v>22</v>
      </c>
      <c r="B238" s="44"/>
      <c r="C238" s="20">
        <v>246.53</v>
      </c>
      <c r="D238" s="20"/>
      <c r="E238" s="21" t="s">
        <v>16</v>
      </c>
      <c r="F238" s="22">
        <f t="shared" si="6"/>
        <v>0</v>
      </c>
    </row>
    <row r="239" spans="1:6" ht="23.1" customHeight="1" x14ac:dyDescent="0.25">
      <c r="A239" s="44" t="s">
        <v>23</v>
      </c>
      <c r="B239" s="44"/>
      <c r="C239" s="20">
        <v>4374.5</v>
      </c>
      <c r="D239" s="20">
        <v>4.2</v>
      </c>
      <c r="E239" s="21" t="s">
        <v>16</v>
      </c>
      <c r="F239" s="22">
        <f t="shared" si="6"/>
        <v>18372.900000000001</v>
      </c>
    </row>
    <row r="240" spans="1:6" ht="23.1" customHeight="1" x14ac:dyDescent="0.25">
      <c r="A240" s="44" t="s">
        <v>24</v>
      </c>
      <c r="B240" s="44"/>
      <c r="C240" s="20">
        <v>1282.45</v>
      </c>
      <c r="D240" s="20">
        <v>4.2</v>
      </c>
      <c r="E240" s="21" t="s">
        <v>16</v>
      </c>
      <c r="F240" s="22">
        <f t="shared" si="6"/>
        <v>5386.2900000000009</v>
      </c>
    </row>
    <row r="241" spans="1:6" ht="23.1" customHeight="1" x14ac:dyDescent="0.25">
      <c r="A241" s="44" t="s">
        <v>25</v>
      </c>
      <c r="B241" s="44"/>
      <c r="C241" s="20">
        <v>1000.47</v>
      </c>
      <c r="D241" s="20">
        <v>4.2</v>
      </c>
      <c r="E241" s="21" t="s">
        <v>16</v>
      </c>
      <c r="F241" s="22">
        <f>C241*D241</f>
        <v>4201.9740000000002</v>
      </c>
    </row>
    <row r="242" spans="1:6" ht="23.1" customHeight="1" x14ac:dyDescent="0.25">
      <c r="A242" s="44" t="s">
        <v>26</v>
      </c>
      <c r="B242" s="44"/>
      <c r="C242" s="20">
        <v>718.61</v>
      </c>
      <c r="D242" s="20">
        <v>42</v>
      </c>
      <c r="E242" s="21" t="s">
        <v>16</v>
      </c>
      <c r="F242" s="22">
        <f>C242*D242</f>
        <v>30181.62</v>
      </c>
    </row>
    <row r="243" spans="1:6" ht="23.1" customHeight="1" x14ac:dyDescent="0.25">
      <c r="A243" s="3"/>
      <c r="B243" s="23"/>
      <c r="C243" s="23"/>
      <c r="D243" s="24"/>
      <c r="E243" s="24"/>
      <c r="F243" s="6"/>
    </row>
    <row r="244" spans="1:6" ht="23.1" customHeight="1" x14ac:dyDescent="0.25">
      <c r="A244" s="3"/>
      <c r="B244" s="4" t="s">
        <v>27</v>
      </c>
      <c r="C244" s="5"/>
      <c r="D244" s="3"/>
      <c r="E244" s="3"/>
      <c r="F244" s="6"/>
    </row>
    <row r="245" spans="1:6" ht="23.1" customHeight="1" x14ac:dyDescent="0.25">
      <c r="A245" s="3"/>
      <c r="B245" s="45" t="s">
        <v>28</v>
      </c>
      <c r="C245" s="43" t="s">
        <v>29</v>
      </c>
      <c r="D245" s="25">
        <f>IF(F233&gt;0,ROUND((F233+C226)/C226,2),0)</f>
        <v>1</v>
      </c>
      <c r="E245" s="25"/>
      <c r="F245" s="7"/>
    </row>
    <row r="246" spans="1:6" ht="23.1" customHeight="1" x14ac:dyDescent="0.25">
      <c r="A246" s="3"/>
      <c r="B246" s="45"/>
      <c r="C246" s="43" t="s">
        <v>30</v>
      </c>
      <c r="D246" s="25">
        <f>IF(SUM(F234:F235)&gt;0,ROUND((F234+F235+C226)/C226,2),0)</f>
        <v>1.02</v>
      </c>
      <c r="E246" s="25"/>
      <c r="F246" s="26"/>
    </row>
    <row r="247" spans="1:6" ht="23.1" customHeight="1" x14ac:dyDescent="0.25">
      <c r="A247" s="3"/>
      <c r="B247" s="45"/>
      <c r="C247" s="43" t="s">
        <v>31</v>
      </c>
      <c r="D247" s="25">
        <f>IF(F236&gt;0,ROUND((F236+C226)/C226,2),0)</f>
        <v>0</v>
      </c>
      <c r="E247" s="7"/>
      <c r="F247" s="26"/>
    </row>
    <row r="248" spans="1:6" ht="23.1" customHeight="1" x14ac:dyDescent="0.25">
      <c r="A248" s="3"/>
      <c r="B248" s="45"/>
      <c r="C248" s="27" t="s">
        <v>32</v>
      </c>
      <c r="D248" s="28">
        <f>IF(SUM(F237:F242)&gt;0,ROUND((SUM(F237:F242)+C226)/C226,2),0)</f>
        <v>2.65</v>
      </c>
      <c r="E248" s="7"/>
      <c r="F248" s="26"/>
    </row>
    <row r="249" spans="1:6" ht="23.1" customHeight="1" x14ac:dyDescent="0.25">
      <c r="A249" s="3"/>
      <c r="B249" s="3"/>
      <c r="C249" s="29" t="s">
        <v>33</v>
      </c>
      <c r="D249" s="30">
        <f>SUM(D245:D248)-IF(VALUE(COUNTIF(D245:D248,"&gt;0"))=4,3,0)-IF(VALUE(COUNTIF(D245:D248,"&gt;0"))=3,2,0)-IF(VALUE(COUNTIF(D245:D248,"&gt;0"))=2,1,0)</f>
        <v>2.67</v>
      </c>
      <c r="E249" s="31"/>
      <c r="F249" s="6"/>
    </row>
    <row r="250" spans="1:6" ht="23.1" customHeight="1" x14ac:dyDescent="0.25">
      <c r="A250" s="3"/>
      <c r="B250" s="3"/>
      <c r="C250" s="3"/>
      <c r="D250" s="32"/>
      <c r="E250" s="3"/>
      <c r="F250" s="6"/>
    </row>
    <row r="251" spans="1:6" ht="23.1" customHeight="1" x14ac:dyDescent="0.35">
      <c r="A251" s="33"/>
      <c r="B251" s="34" t="s">
        <v>34</v>
      </c>
      <c r="C251" s="46">
        <f>D249*C226</f>
        <v>130472.67389999999</v>
      </c>
      <c r="D251" s="46"/>
      <c r="E251" s="3"/>
      <c r="F251" s="6"/>
    </row>
    <row r="252" spans="1:6" ht="23.1" customHeight="1" x14ac:dyDescent="0.3">
      <c r="A252" s="3"/>
      <c r="B252" s="35" t="s">
        <v>35</v>
      </c>
      <c r="C252" s="47">
        <f>C251/C225</f>
        <v>253.83788696498053</v>
      </c>
      <c r="D252" s="47"/>
      <c r="E252" s="3"/>
      <c r="F252" s="3"/>
    </row>
  </sheetData>
  <mergeCells count="161">
    <mergeCell ref="C215:D215"/>
    <mergeCell ref="C216:D216"/>
    <mergeCell ref="A203:B203"/>
    <mergeCell ref="A204:B204"/>
    <mergeCell ref="A205:B205"/>
    <mergeCell ref="A206:B206"/>
    <mergeCell ref="B209:B212"/>
    <mergeCell ref="A198:B198"/>
    <mergeCell ref="A199:B199"/>
    <mergeCell ref="A200:B200"/>
    <mergeCell ref="A201:B201"/>
    <mergeCell ref="A202:B202"/>
    <mergeCell ref="D189:E190"/>
    <mergeCell ref="F189:F190"/>
    <mergeCell ref="A196:B196"/>
    <mergeCell ref="D196:E196"/>
    <mergeCell ref="A197:B197"/>
    <mergeCell ref="C179:D179"/>
    <mergeCell ref="C180:D180"/>
    <mergeCell ref="A182:F182"/>
    <mergeCell ref="A183:F183"/>
    <mergeCell ref="B185:B187"/>
    <mergeCell ref="C185:F185"/>
    <mergeCell ref="C186:F186"/>
    <mergeCell ref="C187:F187"/>
    <mergeCell ref="A167:B167"/>
    <mergeCell ref="A168:B168"/>
    <mergeCell ref="A169:B169"/>
    <mergeCell ref="A170:B170"/>
    <mergeCell ref="B173:B176"/>
    <mergeCell ref="A162:B162"/>
    <mergeCell ref="A163:B163"/>
    <mergeCell ref="A164:B164"/>
    <mergeCell ref="A165:B165"/>
    <mergeCell ref="A166:B166"/>
    <mergeCell ref="D153:E154"/>
    <mergeCell ref="F153:F154"/>
    <mergeCell ref="A160:B160"/>
    <mergeCell ref="D160:E160"/>
    <mergeCell ref="A161:B161"/>
    <mergeCell ref="A146:F146"/>
    <mergeCell ref="A147:F147"/>
    <mergeCell ref="B149:B151"/>
    <mergeCell ref="C149:F149"/>
    <mergeCell ref="C150:F150"/>
    <mergeCell ref="C151:F151"/>
    <mergeCell ref="A125:B125"/>
    <mergeCell ref="C143:D143"/>
    <mergeCell ref="C144:D144"/>
    <mergeCell ref="A130:B130"/>
    <mergeCell ref="A131:B131"/>
    <mergeCell ref="A132:B132"/>
    <mergeCell ref="A133:B133"/>
    <mergeCell ref="A134:B134"/>
    <mergeCell ref="B137:B140"/>
    <mergeCell ref="A126:B126"/>
    <mergeCell ref="A127:B127"/>
    <mergeCell ref="A128:B128"/>
    <mergeCell ref="A129:B129"/>
    <mergeCell ref="D117:E118"/>
    <mergeCell ref="F117:F118"/>
    <mergeCell ref="A124:B124"/>
    <mergeCell ref="D124:E124"/>
    <mergeCell ref="B101:B104"/>
    <mergeCell ref="C107:D107"/>
    <mergeCell ref="C108:D108"/>
    <mergeCell ref="A110:F110"/>
    <mergeCell ref="A111:F111"/>
    <mergeCell ref="B113:B115"/>
    <mergeCell ref="C113:F113"/>
    <mergeCell ref="C114:F114"/>
    <mergeCell ref="C115:F115"/>
    <mergeCell ref="A98:B98"/>
    <mergeCell ref="C71:D71"/>
    <mergeCell ref="C72:D72"/>
    <mergeCell ref="A74:F74"/>
    <mergeCell ref="A75:F75"/>
    <mergeCell ref="B77:B79"/>
    <mergeCell ref="C77:F77"/>
    <mergeCell ref="C78:F78"/>
    <mergeCell ref="C79:F79"/>
    <mergeCell ref="A90:B90"/>
    <mergeCell ref="A91:B91"/>
    <mergeCell ref="A92:B92"/>
    <mergeCell ref="A93:B93"/>
    <mergeCell ref="A94:B94"/>
    <mergeCell ref="D81:E82"/>
    <mergeCell ref="F81:F82"/>
    <mergeCell ref="A88:B88"/>
    <mergeCell ref="D88:E88"/>
    <mergeCell ref="A89:B89"/>
    <mergeCell ref="A95:B95"/>
    <mergeCell ref="A96:B96"/>
    <mergeCell ref="A97:B97"/>
    <mergeCell ref="B65:B68"/>
    <mergeCell ref="D45:E46"/>
    <mergeCell ref="F45:F46"/>
    <mergeCell ref="A52:B52"/>
    <mergeCell ref="D52:E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21:B21"/>
    <mergeCell ref="D9:E10"/>
    <mergeCell ref="F9:F10"/>
    <mergeCell ref="A16:B16"/>
    <mergeCell ref="D16:E16"/>
    <mergeCell ref="B41:B43"/>
    <mergeCell ref="C41:F41"/>
    <mergeCell ref="C42:F42"/>
    <mergeCell ref="C43:F43"/>
    <mergeCell ref="A22:B22"/>
    <mergeCell ref="A23:B23"/>
    <mergeCell ref="A24:B24"/>
    <mergeCell ref="A25:B25"/>
    <mergeCell ref="A26:B26"/>
    <mergeCell ref="B29:B32"/>
    <mergeCell ref="C35:D35"/>
    <mergeCell ref="C36:D36"/>
    <mergeCell ref="A38:F38"/>
    <mergeCell ref="A39:F39"/>
    <mergeCell ref="F225:F226"/>
    <mergeCell ref="A232:B232"/>
    <mergeCell ref="D232:E232"/>
    <mergeCell ref="A233:B233"/>
    <mergeCell ref="A234:B234"/>
    <mergeCell ref="A235:B235"/>
    <mergeCell ref="A236:B236"/>
    <mergeCell ref="A237:B237"/>
    <mergeCell ref="A2:F2"/>
    <mergeCell ref="A3:F3"/>
    <mergeCell ref="B5:B7"/>
    <mergeCell ref="C5:F5"/>
    <mergeCell ref="C6:F6"/>
    <mergeCell ref="C7:F7"/>
    <mergeCell ref="A218:F218"/>
    <mergeCell ref="A219:F219"/>
    <mergeCell ref="B221:B223"/>
    <mergeCell ref="C221:F221"/>
    <mergeCell ref="C222:F222"/>
    <mergeCell ref="C223:F223"/>
    <mergeCell ref="A17:B17"/>
    <mergeCell ref="A18:B18"/>
    <mergeCell ref="A19:B19"/>
    <mergeCell ref="A20:B20"/>
    <mergeCell ref="A238:B238"/>
    <mergeCell ref="A239:B239"/>
    <mergeCell ref="A240:B240"/>
    <mergeCell ref="A241:B241"/>
    <mergeCell ref="A242:B242"/>
    <mergeCell ref="B245:B248"/>
    <mergeCell ref="C251:D251"/>
    <mergeCell ref="C252:D252"/>
    <mergeCell ref="D225:E226"/>
  </mergeCells>
  <dataValidations count="1">
    <dataValidation type="list" allowBlank="1" showInputMessage="1" showErrorMessage="1" sqref="C14 C122 C86 C50 C158 C194 C230">
      <formula1>д1</formula1>
    </dataValidation>
  </dataValidations>
  <pageMargins left="0" right="0.70866141732283472" top="0" bottom="0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ЛОТЫ</vt:lpstr>
      <vt:lpstr>ЛОТЫ!Область_печати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 М. Мосунов</cp:lastModifiedBy>
  <cp:lastPrinted>2019-02-15T11:06:34Z</cp:lastPrinted>
  <dcterms:created xsi:type="dcterms:W3CDTF">2019-01-15T12:41:33Z</dcterms:created>
  <dcterms:modified xsi:type="dcterms:W3CDTF">2019-02-18T09:36:34Z</dcterms:modified>
</cp:coreProperties>
</file>